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Stažené soubory\FN Netroufalky\Revize\Revize rozpočet\"/>
    </mc:Choice>
  </mc:AlternateContent>
  <xr:revisionPtr revIDLastSave="0" documentId="13_ncr:1_{3EEAA9E9-3A1D-4B7A-BFB2-8D560006EE19}" xr6:coauthVersionLast="47" xr6:coauthVersionMax="47" xr10:uidLastSave="{00000000-0000-0000-0000-000000000000}"/>
  <bookViews>
    <workbookView xWindow="-120" yWindow="-120" windowWidth="29040" windowHeight="17640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787_3 D.1.4.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'787_3 D.1.4.1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'787_3 D.1.4.1 Pol'!$A$1:$X$154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9" i="12" l="1"/>
  <c r="G134" i="12" s="1"/>
  <c r="G137" i="12"/>
  <c r="G136" i="12"/>
  <c r="G135" i="12"/>
  <c r="G112" i="12"/>
  <c r="I112" i="12"/>
  <c r="K112" i="12"/>
  <c r="O112" i="12"/>
  <c r="Q112" i="12"/>
  <c r="V112" i="12"/>
  <c r="G114" i="12"/>
  <c r="G116" i="12"/>
  <c r="G110" i="12"/>
  <c r="G111" i="12"/>
  <c r="G108" i="12" l="1"/>
  <c r="G106" i="12"/>
  <c r="G131" i="12" l="1"/>
  <c r="G123" i="12"/>
  <c r="G127" i="12"/>
  <c r="G126" i="12"/>
  <c r="G125" i="12"/>
  <c r="G120" i="12"/>
  <c r="G118" i="12"/>
  <c r="G101" i="12"/>
  <c r="G100" i="12"/>
  <c r="G97" i="12"/>
  <c r="G98" i="12"/>
  <c r="G60" i="12"/>
  <c r="G59" i="12"/>
  <c r="G56" i="12"/>
  <c r="G64" i="12"/>
  <c r="G66" i="12"/>
  <c r="G75" i="12"/>
  <c r="G43" i="12" l="1"/>
  <c r="G49" i="12"/>
  <c r="G48" i="12"/>
  <c r="G52" i="12"/>
  <c r="G51" i="12"/>
  <c r="M107" i="12" l="1"/>
  <c r="I107" i="12"/>
  <c r="K107" i="12"/>
  <c r="O107" i="12"/>
  <c r="Q107" i="12"/>
  <c r="V107" i="12"/>
  <c r="G92" i="12" l="1"/>
  <c r="M91" i="12" s="1"/>
  <c r="M81" i="12"/>
  <c r="I81" i="12"/>
  <c r="K81" i="12"/>
  <c r="O81" i="12"/>
  <c r="Q81" i="12"/>
  <c r="V81" i="12"/>
  <c r="M79" i="12"/>
  <c r="I79" i="12"/>
  <c r="K79" i="12"/>
  <c r="O79" i="12"/>
  <c r="Q79" i="12"/>
  <c r="V79" i="12"/>
  <c r="G9" i="12"/>
  <c r="I9" i="12"/>
  <c r="K9" i="12"/>
  <c r="O9" i="12"/>
  <c r="Q9" i="12"/>
  <c r="V9" i="12"/>
  <c r="G10" i="12"/>
  <c r="M10" i="12" s="1"/>
  <c r="I10" i="12"/>
  <c r="K10" i="12"/>
  <c r="K8" i="12" s="1"/>
  <c r="O10" i="12"/>
  <c r="Q10" i="12"/>
  <c r="V10" i="12"/>
  <c r="G12" i="12"/>
  <c r="M12" i="12" s="1"/>
  <c r="I12" i="12"/>
  <c r="K12" i="12"/>
  <c r="O12" i="12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M16" i="12" s="1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50" i="12"/>
  <c r="M50" i="12" s="1"/>
  <c r="I50" i="12"/>
  <c r="K50" i="12"/>
  <c r="O50" i="12"/>
  <c r="Q50" i="12"/>
  <c r="V50" i="12"/>
  <c r="M52" i="12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5" i="12"/>
  <c r="M65" i="12" s="1"/>
  <c r="I65" i="12"/>
  <c r="K65" i="12"/>
  <c r="O65" i="12"/>
  <c r="Q65" i="12"/>
  <c r="V65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M69" i="12" s="1"/>
  <c r="I69" i="12"/>
  <c r="K69" i="12"/>
  <c r="O69" i="12"/>
  <c r="Q69" i="12"/>
  <c r="V69" i="12"/>
  <c r="G70" i="12"/>
  <c r="M70" i="12" s="1"/>
  <c r="I70" i="12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M72" i="12" s="1"/>
  <c r="I72" i="12"/>
  <c r="K72" i="12"/>
  <c r="O72" i="12"/>
  <c r="Q72" i="12"/>
  <c r="V72" i="12"/>
  <c r="G73" i="12"/>
  <c r="M73" i="12" s="1"/>
  <c r="I73" i="12"/>
  <c r="K73" i="12"/>
  <c r="O73" i="12"/>
  <c r="Q73" i="12"/>
  <c r="V73" i="12"/>
  <c r="G74" i="12"/>
  <c r="M74" i="12" s="1"/>
  <c r="I74" i="12"/>
  <c r="K74" i="12"/>
  <c r="O74" i="12"/>
  <c r="Q74" i="12"/>
  <c r="V74" i="12"/>
  <c r="G76" i="12"/>
  <c r="M75" i="12" s="1"/>
  <c r="I75" i="12"/>
  <c r="K75" i="12"/>
  <c r="O75" i="12"/>
  <c r="Q75" i="12"/>
  <c r="V75" i="12"/>
  <c r="I77" i="12"/>
  <c r="K77" i="12"/>
  <c r="O77" i="12"/>
  <c r="Q77" i="12"/>
  <c r="V77" i="12"/>
  <c r="G78" i="12"/>
  <c r="G79" i="12"/>
  <c r="M78" i="12" s="1"/>
  <c r="I78" i="12"/>
  <c r="K78" i="12"/>
  <c r="O78" i="12"/>
  <c r="Q78" i="12"/>
  <c r="V78" i="12"/>
  <c r="G80" i="12"/>
  <c r="G81" i="12"/>
  <c r="M80" i="12" s="1"/>
  <c r="I80" i="12"/>
  <c r="K80" i="12"/>
  <c r="O80" i="12"/>
  <c r="Q80" i="12"/>
  <c r="V80" i="12"/>
  <c r="G82" i="12"/>
  <c r="G83" i="12"/>
  <c r="G84" i="12"/>
  <c r="M84" i="12"/>
  <c r="I84" i="12"/>
  <c r="K84" i="12"/>
  <c r="O84" i="12"/>
  <c r="Q84" i="12"/>
  <c r="V84" i="12"/>
  <c r="G85" i="12"/>
  <c r="M85" i="12"/>
  <c r="I85" i="12"/>
  <c r="K85" i="12"/>
  <c r="O85" i="12"/>
  <c r="Q85" i="12"/>
  <c r="V85" i="12"/>
  <c r="G86" i="12"/>
  <c r="G87" i="12"/>
  <c r="M86" i="12" s="1"/>
  <c r="I86" i="12"/>
  <c r="K86" i="12"/>
  <c r="O86" i="12"/>
  <c r="Q86" i="12"/>
  <c r="V86" i="12"/>
  <c r="G88" i="12"/>
  <c r="M87" i="12" s="1"/>
  <c r="I87" i="12"/>
  <c r="K87" i="12"/>
  <c r="O87" i="12"/>
  <c r="Q87" i="12"/>
  <c r="V87" i="12"/>
  <c r="G89" i="12"/>
  <c r="M88" i="12" s="1"/>
  <c r="I88" i="12"/>
  <c r="K88" i="12"/>
  <c r="O88" i="12"/>
  <c r="Q88" i="12"/>
  <c r="V88" i="12"/>
  <c r="G90" i="12"/>
  <c r="M89" i="12" s="1"/>
  <c r="I89" i="12"/>
  <c r="K89" i="12"/>
  <c r="O89" i="12"/>
  <c r="Q89" i="12"/>
  <c r="V89" i="12"/>
  <c r="I91" i="12"/>
  <c r="K91" i="12"/>
  <c r="O91" i="12"/>
  <c r="Q91" i="12"/>
  <c r="V91" i="12"/>
  <c r="M94" i="12"/>
  <c r="I94" i="12"/>
  <c r="K94" i="12"/>
  <c r="O94" i="12"/>
  <c r="Q94" i="12"/>
  <c r="V94" i="12"/>
  <c r="G95" i="12"/>
  <c r="M96" i="12"/>
  <c r="I96" i="12"/>
  <c r="K96" i="12"/>
  <c r="O96" i="12"/>
  <c r="Q96" i="12"/>
  <c r="V96" i="12"/>
  <c r="G99" i="12"/>
  <c r="M97" i="12" s="1"/>
  <c r="I97" i="12"/>
  <c r="K97" i="12"/>
  <c r="O97" i="12"/>
  <c r="Q97" i="12"/>
  <c r="V97" i="12"/>
  <c r="G102" i="12"/>
  <c r="M99" i="12" s="1"/>
  <c r="I99" i="12"/>
  <c r="K99" i="12"/>
  <c r="O99" i="12"/>
  <c r="Q99" i="12"/>
  <c r="V99" i="12"/>
  <c r="G103" i="12"/>
  <c r="M102" i="12" s="1"/>
  <c r="I102" i="12"/>
  <c r="K102" i="12"/>
  <c r="O102" i="12"/>
  <c r="Q102" i="12"/>
  <c r="V102" i="12"/>
  <c r="G104" i="12"/>
  <c r="M103" i="12" s="1"/>
  <c r="I103" i="12"/>
  <c r="K103" i="12"/>
  <c r="O103" i="12"/>
  <c r="Q103" i="12"/>
  <c r="V103" i="12"/>
  <c r="G105" i="12"/>
  <c r="M104" i="12" s="1"/>
  <c r="I104" i="12"/>
  <c r="K104" i="12"/>
  <c r="O104" i="12"/>
  <c r="Q104" i="12"/>
  <c r="V104" i="12"/>
  <c r="G107" i="12"/>
  <c r="G109" i="12"/>
  <c r="M109" i="12"/>
  <c r="I109" i="12"/>
  <c r="K109" i="12"/>
  <c r="O109" i="12"/>
  <c r="Q109" i="12"/>
  <c r="V109" i="12"/>
  <c r="G113" i="12"/>
  <c r="M112" i="12" s="1"/>
  <c r="G115" i="12"/>
  <c r="M113" i="12" s="1"/>
  <c r="I113" i="12"/>
  <c r="K113" i="12"/>
  <c r="O113" i="12"/>
  <c r="Q113" i="12"/>
  <c r="V113" i="12"/>
  <c r="G117" i="12"/>
  <c r="M115" i="12" s="1"/>
  <c r="I115" i="12"/>
  <c r="K115" i="12"/>
  <c r="O115" i="12"/>
  <c r="Q115" i="12"/>
  <c r="V115" i="12"/>
  <c r="G119" i="12"/>
  <c r="M117" i="12" s="1"/>
  <c r="I117" i="12"/>
  <c r="K117" i="12"/>
  <c r="O117" i="12"/>
  <c r="Q117" i="12"/>
  <c r="V117" i="12"/>
  <c r="G121" i="12"/>
  <c r="M119" i="12" s="1"/>
  <c r="I119" i="12"/>
  <c r="K119" i="12"/>
  <c r="O119" i="12"/>
  <c r="Q119" i="12"/>
  <c r="V119" i="12"/>
  <c r="G122" i="12"/>
  <c r="M121" i="12" s="1"/>
  <c r="I121" i="12"/>
  <c r="K121" i="12"/>
  <c r="O121" i="12"/>
  <c r="Q121" i="12"/>
  <c r="V121" i="12"/>
  <c r="G124" i="12"/>
  <c r="M122" i="12" s="1"/>
  <c r="I122" i="12"/>
  <c r="K122" i="12"/>
  <c r="O122" i="12"/>
  <c r="Q122" i="12"/>
  <c r="V122" i="12"/>
  <c r="G128" i="12"/>
  <c r="M124" i="12" s="1"/>
  <c r="I124" i="12"/>
  <c r="K124" i="12"/>
  <c r="O124" i="12"/>
  <c r="Q124" i="12"/>
  <c r="V124" i="12"/>
  <c r="G130" i="12"/>
  <c r="M129" i="12" s="1"/>
  <c r="I129" i="12"/>
  <c r="K129" i="12"/>
  <c r="O129" i="12"/>
  <c r="Q129" i="12"/>
  <c r="V129" i="12"/>
  <c r="G132" i="12"/>
  <c r="M130" i="12" s="1"/>
  <c r="I130" i="12"/>
  <c r="K130" i="12"/>
  <c r="O130" i="12"/>
  <c r="Q130" i="12"/>
  <c r="V130" i="12"/>
  <c r="G133" i="12"/>
  <c r="M132" i="12" s="1"/>
  <c r="I132" i="12"/>
  <c r="K132" i="12"/>
  <c r="O132" i="12"/>
  <c r="Q132" i="12"/>
  <c r="V132" i="12"/>
  <c r="G141" i="12"/>
  <c r="M140" i="12" s="1"/>
  <c r="I140" i="12"/>
  <c r="K140" i="12"/>
  <c r="O140" i="12"/>
  <c r="Q140" i="12"/>
  <c r="V140" i="12"/>
  <c r="G143" i="12"/>
  <c r="I142" i="12"/>
  <c r="K142" i="12"/>
  <c r="O142" i="12"/>
  <c r="Q142" i="12"/>
  <c r="V142" i="12"/>
  <c r="G144" i="12"/>
  <c r="M143" i="12" s="1"/>
  <c r="I143" i="12"/>
  <c r="K143" i="12"/>
  <c r="O143" i="12"/>
  <c r="Q143" i="12"/>
  <c r="V143" i="12"/>
  <c r="G145" i="12"/>
  <c r="M144" i="12" s="1"/>
  <c r="I144" i="12"/>
  <c r="K144" i="12"/>
  <c r="O144" i="12"/>
  <c r="Q144" i="12"/>
  <c r="V144" i="12"/>
  <c r="G146" i="12"/>
  <c r="M145" i="12" s="1"/>
  <c r="I145" i="12"/>
  <c r="K145" i="12"/>
  <c r="O145" i="12"/>
  <c r="Q145" i="12"/>
  <c r="V145" i="12"/>
  <c r="G148" i="12"/>
  <c r="I147" i="12"/>
  <c r="K147" i="12"/>
  <c r="O147" i="12"/>
  <c r="Q147" i="12"/>
  <c r="V147" i="12"/>
  <c r="G149" i="12"/>
  <c r="M148" i="12" s="1"/>
  <c r="I148" i="12"/>
  <c r="K148" i="12"/>
  <c r="O148" i="12"/>
  <c r="Q148" i="12"/>
  <c r="V148" i="12"/>
  <c r="G151" i="12"/>
  <c r="M150" i="12" s="1"/>
  <c r="I150" i="12"/>
  <c r="K150" i="12"/>
  <c r="O150" i="12"/>
  <c r="Q150" i="12"/>
  <c r="V150" i="12"/>
  <c r="G152" i="12"/>
  <c r="M151" i="12" s="1"/>
  <c r="I151" i="12"/>
  <c r="K151" i="12"/>
  <c r="O151" i="12"/>
  <c r="Q151" i="12"/>
  <c r="V151" i="12"/>
  <c r="J60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M147" i="12" l="1"/>
  <c r="M146" i="12" s="1"/>
  <c r="G147" i="12"/>
  <c r="J56" i="1"/>
  <c r="J51" i="1"/>
  <c r="J57" i="1"/>
  <c r="J58" i="1"/>
  <c r="J52" i="1"/>
  <c r="J53" i="1"/>
  <c r="J59" i="1"/>
  <c r="J50" i="1"/>
  <c r="J54" i="1"/>
  <c r="J49" i="1"/>
  <c r="J55" i="1"/>
  <c r="Q8" i="12"/>
  <c r="V8" i="12"/>
  <c r="O19" i="12"/>
  <c r="Q19" i="12"/>
  <c r="Q133" i="12"/>
  <c r="K128" i="12"/>
  <c r="Q128" i="12"/>
  <c r="O146" i="12"/>
  <c r="G19" i="12"/>
  <c r="G11" i="12"/>
  <c r="M27" i="12"/>
  <c r="Q146" i="12"/>
  <c r="O40" i="12"/>
  <c r="K11" i="12"/>
  <c r="M128" i="12"/>
  <c r="K95" i="12"/>
  <c r="O76" i="12"/>
  <c r="Q40" i="12"/>
  <c r="K40" i="12"/>
  <c r="O27" i="12"/>
  <c r="K19" i="12"/>
  <c r="I11" i="12"/>
  <c r="V95" i="12"/>
  <c r="G140" i="12"/>
  <c r="I133" i="12"/>
  <c r="G77" i="12"/>
  <c r="I40" i="12"/>
  <c r="I19" i="12"/>
  <c r="Q11" i="12"/>
  <c r="V11" i="12"/>
  <c r="I8" i="12"/>
  <c r="V27" i="12"/>
  <c r="O128" i="12"/>
  <c r="K76" i="12"/>
  <c r="O8" i="12"/>
  <c r="K146" i="12"/>
  <c r="I146" i="12"/>
  <c r="V133" i="12"/>
  <c r="I128" i="12"/>
  <c r="V76" i="12"/>
  <c r="G40" i="12"/>
  <c r="K27" i="12"/>
  <c r="V19" i="12"/>
  <c r="M14" i="12"/>
  <c r="M11" i="12" s="1"/>
  <c r="G8" i="12"/>
  <c r="O133" i="12"/>
  <c r="Q27" i="12"/>
  <c r="K133" i="12"/>
  <c r="I76" i="12"/>
  <c r="V146" i="12"/>
  <c r="V128" i="12"/>
  <c r="G129" i="12"/>
  <c r="G96" i="12" s="1"/>
  <c r="I95" i="12"/>
  <c r="O95" i="12"/>
  <c r="Q95" i="12"/>
  <c r="Q76" i="12"/>
  <c r="V40" i="12"/>
  <c r="I27" i="12"/>
  <c r="O11" i="12"/>
  <c r="O54" i="12"/>
  <c r="K54" i="12"/>
  <c r="V54" i="12"/>
  <c r="I54" i="12"/>
  <c r="Q54" i="12"/>
  <c r="M54" i="12"/>
  <c r="M95" i="12"/>
  <c r="M19" i="12"/>
  <c r="G27" i="12"/>
  <c r="M77" i="12"/>
  <c r="M76" i="12" s="1"/>
  <c r="G54" i="12"/>
  <c r="M9" i="12"/>
  <c r="M8" i="12" s="1"/>
  <c r="M142" i="12"/>
  <c r="M133" i="12" s="1"/>
  <c r="M40" i="12"/>
  <c r="J39" i="1"/>
  <c r="J42" i="1" s="1"/>
  <c r="J40" i="1"/>
  <c r="J6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D87F18CB-9292-4555-ACE8-D5190D3389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AACB91-F7B1-4520-B3A3-39B3598123D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<sst xmlns="http://schemas.openxmlformats.org/spreadsheetml/2006/main" count="996" uniqueCount="406">
  <si>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</si>
  <si>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</si>
  <si>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</si>
  <si>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</si>
  <si>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</si>
  <si>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</si>
  <si>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</si>
  <si>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</si>
  <si>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</si>
  <si>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</si>
  <si>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</si>
  <si>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</si>
  <si>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</si>
  <si>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</si>
  <si>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</si>
  <si>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</si>
  <si>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</si>
  <si>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</si>
  <si>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</si>
  <si>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</si>
  <si>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</si>
  <si>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</si>
  <si>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</si>
  <si>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</si>
  <si>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</si>
  <si>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</si>
  <si>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</si>
  <si>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</si>
  <si>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</si>
  <si>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</si>
  <si>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</si>
  <si>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</si>
  <si>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</si>
  <si>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</si>
  <si>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</si>
  <si>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</si>
  <si>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</si>
  <si>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</si>
  <si>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</si>
  <si>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</si>
  <si>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</si>
  <si>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</si>
  <si>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</si>
  <si>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D.1.4.1</t>
  </si>
  <si>
    <t>Zdravotechnika</t>
  </si>
  <si>
    <t>787/3</t>
  </si>
  <si>
    <t>Netroufalky 787/3, Brno 625 00</t>
  </si>
  <si>
    <t>Objekt:</t>
  </si>
  <si>
    <t>Rozpočet:</t>
  </si>
  <si>
    <t>TM21/09</t>
  </si>
  <si>
    <t>FNB spánková laboratoř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</si>
  <si>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</si>
  <si>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</si>
  <si>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</si>
  <si>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</si>
  <si>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</si>
  <si>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</si>
  <si>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</si>
  <si>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6</t>
  </si>
  <si>
    <t>Úpravy povrchu, podlahy</t>
  </si>
  <si>
    <t>89</t>
  </si>
  <si>
    <t>Ostatní konstrukce na trubním vedení</t>
  </si>
  <si>
    <t>9</t>
  </si>
  <si>
    <t>Ostatní konstrukce, bourání</t>
  </si>
  <si>
    <t>700B</t>
  </si>
  <si>
    <t>Demontáže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</si>
  <si>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</si>
  <si>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</si>
  <si>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</si>
  <si>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</si>
  <si>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</si>
  <si>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</si>
  <si>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</si>
  <si>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Předstěnové systémy</t>
  </si>
  <si>
    <t>767</t>
  </si>
  <si>
    <t>Konstrukce zámečnické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</si>
  <si>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</si>
  <si>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</si>
  <si>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</si>
  <si>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</si>
  <si>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</si>
  <si>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</si>
  <si>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</si>
  <si>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</si>
  <si>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</si>
  <si>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</si>
  <si>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</si>
  <si>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</si>
  <si>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</si>
  <si>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</si>
  <si>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</si>
  <si>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</si>
  <si>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</si>
  <si>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</si>
  <si>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</si>
  <si>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</si>
  <si>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</si>
  <si>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</si>
  <si>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</si>
  <si>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</si>
  <si>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</si>
  <si>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</si>
  <si>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</si>
  <si>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</si>
  <si>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</si>
  <si>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174100010RAA</t>
  </si>
  <si>
    <t>Zásyp jam, rýh a šachet sypaninou dovoz sypaniny ze vzdálenosti 50 m</t>
  </si>
  <si>
    <t>m3</t>
  </si>
  <si>
    <t>RTS 21/ II</t>
  </si>
  <si>
    <t>Agregovaná položka</t>
  </si>
  <si>
    <t>POL2_</t>
  </si>
  <si>
    <t>175100020RAD</t>
  </si>
  <si>
    <t>Obsyp potrubí štěrkopískem dovoz štěrkopísku ze vzdálenosti 15km</t>
  </si>
  <si>
    <t>612403381R00</t>
  </si>
  <si>
    <t>Hrubá výplň rýh ve stěnách do 5x3 cm maltou ze SMS</t>
  </si>
  <si>
    <t>m</t>
  </si>
  <si>
    <t>Práce</t>
  </si>
  <si>
    <t>POL1_</t>
  </si>
  <si>
    <t>VV</t>
  </si>
  <si>
    <t>612403382R00</t>
  </si>
  <si>
    <t>Hrubá výplň rýh ve stěnách do 5x5 cm maltou ze SMS</t>
  </si>
  <si>
    <t>612403385R00</t>
  </si>
  <si>
    <t>Hrubá výplň rýh ve stěnách do 10x5 cm maltou z SMS</t>
  </si>
  <si>
    <t>612403393R00</t>
  </si>
  <si>
    <t>Hrubá výplň rýh ve stěnách do 15x5 cm maltou z SMS</t>
  </si>
  <si>
    <t>631312141R00</t>
  </si>
  <si>
    <t>Doplnění rýh betonem v dosavadních mazaninách</t>
  </si>
  <si>
    <t>910      T01</t>
  </si>
  <si>
    <t>Hzs-nezměřitelné stavební práce a přípomoci</t>
  </si>
  <si>
    <t>h</t>
  </si>
  <si>
    <t>Vlastní</t>
  </si>
  <si>
    <t>Indiv</t>
  </si>
  <si>
    <t>999281145R00</t>
  </si>
  <si>
    <t>Přesun hmot pro opravy a údržbu do v. 6 m, nošením</t>
  </si>
  <si>
    <t>t</t>
  </si>
  <si>
    <t>Přesun hmot</t>
  </si>
  <si>
    <t>POL7_</t>
  </si>
  <si>
    <t>877353121R00</t>
  </si>
  <si>
    <t>Montáž tvarovek odboč. plast. gum. kroužek DN 200</t>
  </si>
  <si>
    <t>kus</t>
  </si>
  <si>
    <t>892855111R00</t>
  </si>
  <si>
    <t>Kontrola kanalizace TV kamerou do 15 m</t>
  </si>
  <si>
    <t>úsek</t>
  </si>
  <si>
    <t>899623151R00</t>
  </si>
  <si>
    <t>Obetonování potrubí nebo zdiva stok betonem C16/20</t>
  </si>
  <si>
    <t>721110916R00</t>
  </si>
  <si>
    <t>Oprava-propojení dosavadního potrubí kamenin.DN125</t>
  </si>
  <si>
    <t>89-001</t>
  </si>
  <si>
    <t>Bezvýkopová oprava dešťové kanalizace</t>
  </si>
  <si>
    <t>28651702.AR</t>
  </si>
  <si>
    <t>Odbočka kanalizační KGEA 125/ 125/45° PVC</t>
  </si>
  <si>
    <t>SPCM</t>
  </si>
  <si>
    <t>Specifikace</t>
  </si>
  <si>
    <t>POL3_</t>
  </si>
  <si>
    <t>998276101R00</t>
  </si>
  <si>
    <t>Přesun hmot, trubní vedení plastová, otevř. výkop</t>
  </si>
  <si>
    <t>970241100R00</t>
  </si>
  <si>
    <t>Řezání prostého betonu hl. řezu 100 mm</t>
  </si>
  <si>
    <t>974031132R00</t>
  </si>
  <si>
    <t>Vysekání rýh ve zdi cihelné 5 x 7 cm</t>
  </si>
  <si>
    <t>974031133R00</t>
  </si>
  <si>
    <t>Vysekání rýh ve zdi cihelné 5 x 10 cm</t>
  </si>
  <si>
    <t>974031153R00</t>
  </si>
  <si>
    <t>Vysekání rýh ve zdi cihelné 10 x 10 cm</t>
  </si>
  <si>
    <t>974031164R00</t>
  </si>
  <si>
    <t>Vysekání rýh ve zdi cihelné 15 x 15 cm</t>
  </si>
  <si>
    <t>974042557R00</t>
  </si>
  <si>
    <t>Vysekání rýh v podlaze betonové, 10x30 cm</t>
  </si>
  <si>
    <t>979094211R00</t>
  </si>
  <si>
    <t>Nakládání nebo překládání vybourané suti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</si>
  <si>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</si>
  <si>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</si>
  <si>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</si>
  <si>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</si>
  <si>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</si>
  <si>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</si>
  <si>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</si>
  <si>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</si>
  <si>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</si>
  <si>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</si>
  <si>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979990101R00</t>
  </si>
  <si>
    <t>Poplatek za sklád.suti-směs bet.a cihel do 30x30cm</t>
  </si>
  <si>
    <t>969011121R00</t>
  </si>
  <si>
    <t>Vybourání vodovod., plynového vedení DN do 52 mm</t>
  </si>
  <si>
    <t>969021111R00</t>
  </si>
  <si>
    <t>Vybourání kanalizačního potrubí DN do 100 mm</t>
  </si>
  <si>
    <t>721290821R00</t>
  </si>
  <si>
    <t>Přesun vybouraných hmot - kanalizace, H do 6 m</t>
  </si>
  <si>
    <t>722290821R00</t>
  </si>
  <si>
    <t>Přesun vybouraných hmot - vodovody, H do 6 m</t>
  </si>
  <si>
    <t>725110814R00</t>
  </si>
  <si>
    <t>Demontáž klozetů kombinovaných</t>
  </si>
  <si>
    <t>soubor</t>
  </si>
  <si>
    <t>725210821R00</t>
  </si>
  <si>
    <t>Demontáž umyvadel bez výtokových armatur</t>
  </si>
  <si>
    <t>725590811R00</t>
  </si>
  <si>
    <t>Přesun vybour.hmot, zařizovací předměty H 6 m</t>
  </si>
  <si>
    <t>725820801R00</t>
  </si>
  <si>
    <t>Demontáž baterie nástěnné do G 3/4</t>
  </si>
  <si>
    <t>979981101R00</t>
  </si>
  <si>
    <t>Kontejner, suť bez příměsí, odvoz a likvidace, 3 t</t>
  </si>
  <si>
    <t>RTS 18/ II</t>
  </si>
  <si>
    <t>721100911R00</t>
  </si>
  <si>
    <t>Oprava - zazátkování hrdla kanalizačního potrubí</t>
  </si>
  <si>
    <t>RTS 15/ I</t>
  </si>
  <si>
    <t>RTS 14/ II</t>
  </si>
  <si>
    <t>721170957R00</t>
  </si>
  <si>
    <t>Oprava-vsazení odbočky, potrubí PVC hrdlové D 160</t>
  </si>
  <si>
    <t>721170965R00</t>
  </si>
  <si>
    <t>Oprava - propojení dosavadního potrubí PVC D 110</t>
  </si>
  <si>
    <t>721176103R00</t>
  </si>
  <si>
    <t>Potrubí HT připojovací D 50 x 1,8 mm</t>
  </si>
  <si>
    <t>721176105R00</t>
  </si>
  <si>
    <t>Potrubí HT připojovací D 110 x 2,7 mm</t>
  </si>
  <si>
    <t>721176114R00</t>
  </si>
  <si>
    <t>Potrubí HT odpadní svislé D 75 x 1,9 mm</t>
  </si>
  <si>
    <t>721176232R00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</si>
  <si>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</si>
  <si>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</si>
  <si>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</si>
  <si>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</si>
  <si>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</si>
  <si>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</si>
  <si>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721242110RT1</t>
  </si>
  <si>
    <t>Lapač střešních splavenin PP HL600, kloub zápachová klapka, koš na listí, DN 100</t>
  </si>
  <si>
    <t>721290111R00</t>
  </si>
  <si>
    <t>Zkouška těsnosti kanalizace vodou DN 125</t>
  </si>
  <si>
    <t>721140905PS</t>
  </si>
  <si>
    <t xml:space="preserve">Oprava-přeložení stávající stoupačky z podlahy do stěny </t>
  </si>
  <si>
    <t>Kalkul</t>
  </si>
  <si>
    <t>28615422.AR</t>
  </si>
  <si>
    <t>Zátka HTM D 75 mm PP</t>
  </si>
  <si>
    <t>28615442.AR</t>
  </si>
  <si>
    <t>Kus čisticí HTRE D 75 mm PP</t>
  </si>
  <si>
    <t>998721101R00</t>
  </si>
  <si>
    <t>Přesun hmot pro vnitřní kanalizaci, výšky do 6 m</t>
  </si>
  <si>
    <t>722131912R00</t>
  </si>
  <si>
    <t>Oprava-potrubí závitové,vsazení odbočky DN 20</t>
  </si>
  <si>
    <t>722131913R00</t>
  </si>
  <si>
    <t>Oprava-potrubí závitové,vsazení odbočky DN 25</t>
  </si>
  <si>
    <t>722131932R00</t>
  </si>
  <si>
    <t>Oprava-propojení dosavadního potrubí závit. DN 20</t>
  </si>
  <si>
    <t>722131933R00</t>
  </si>
  <si>
    <t>Oprava-propojení dosavadního potrubí závit. DN 25</t>
  </si>
  <si>
    <t>722172731R00</t>
  </si>
  <si>
    <t>Potrubí z PPR Ekoplastik, D 20 x 3,4 mm, PN 20</t>
  </si>
  <si>
    <t>722172732R00</t>
  </si>
  <si>
    <t>Potrubí z PPR Ekoplastik, D 25 x 4,2 mm, PN 20</t>
  </si>
  <si>
    <t>722181211RT7</t>
  </si>
  <si>
    <t>Izolace návleková MIRELON PRO tl. stěny 6 mm vnitřní průměr 22 mm</t>
  </si>
  <si>
    <t>722181212RT8</t>
  </si>
  <si>
    <t>Izolace návleková MIRELON PRO tl. stěny 9 mm vnitřní průměr 25 mm</t>
  </si>
  <si>
    <t>722181214RT7</t>
  </si>
  <si>
    <t>Izolace návleková MIRELON PRO tl. stěny 20 mm vnitřní průměr 22 mm</t>
  </si>
  <si>
    <t>722181214RT8</t>
  </si>
  <si>
    <t>Izolace návleková MIRELON PRO tl. stěny 20 mm vnitřní průměr 25 mm</t>
  </si>
  <si>
    <t>722190401R00</t>
  </si>
  <si>
    <t>Vyvedení a upevnění výpustek DN 15</t>
  </si>
  <si>
    <t>722190403R00</t>
  </si>
  <si>
    <t>Vyvedení a upevnění výpustek DN 25</t>
  </si>
  <si>
    <t>722190901R00</t>
  </si>
  <si>
    <t>Uzavření/otevření vodovodního potrubí při opravě</t>
  </si>
  <si>
    <t>722237122R00</t>
  </si>
  <si>
    <t>Kohout vod.kul.,2xvnitř.záv.GIACOMINI R250D DN 20</t>
  </si>
  <si>
    <t>998722101R00</t>
  </si>
  <si>
    <t>Přesun hmot pro vnitřní vodovod, výšky do 6 m</t>
  </si>
  <si>
    <t>725119306R00</t>
  </si>
  <si>
    <t>Montáž klozetu závěsného</t>
  </si>
  <si>
    <t>725219401R00</t>
  </si>
  <si>
    <t>Montáž umyvadel na šrouby do zdiva</t>
  </si>
  <si>
    <t>725291131R00</t>
  </si>
  <si>
    <t>Madlo dvojité pevné bílé Novaservis dl. 564 mm</t>
  </si>
  <si>
    <t>725291132R00</t>
  </si>
  <si>
    <t>Madlo dvojité pevné bílé Novaservis dl. 844 mm</t>
  </si>
  <si>
    <t>725291136R00</t>
  </si>
  <si>
    <t>Madlo dvojité sklopné bílé Novaservis dl. 852 mm</t>
  </si>
  <si>
    <t>725319101R00</t>
  </si>
  <si>
    <t>Montáž dřezů jednoduchých</t>
  </si>
  <si>
    <t>725814103R00</t>
  </si>
  <si>
    <t>Ventil rohový IVAR.TWISTER DN 15 x DN 10</t>
  </si>
  <si>
    <t>725829202R00</t>
  </si>
  <si>
    <t>Montáž baterie umyv.a dřezové nástěnné</t>
  </si>
  <si>
    <t>725829301R00</t>
  </si>
  <si>
    <t>Montáž baterie umyv.a dřezové stojánkové</t>
  </si>
  <si>
    <t>551450004R</t>
  </si>
  <si>
    <t>Baterie umyvadlová stojánková s výpustí PN21 POLAR NEW</t>
  </si>
  <si>
    <t>55145012R</t>
  </si>
  <si>
    <t>Baterie dřezová směšov nástěnná s kul ústím PL02B</t>
  </si>
  <si>
    <t>55145041R</t>
  </si>
  <si>
    <t>Baterie dřezová směšov stojánková TM05</t>
  </si>
  <si>
    <t>55162338.AR</t>
  </si>
  <si>
    <t>HL134.0/40 uzávěrka zápach. podomítková DN 40</t>
  </si>
  <si>
    <t>55167407R</t>
  </si>
  <si>
    <t>Sedátko klozetové pro těl. postižené bez poklopu</t>
  </si>
  <si>
    <t>RTS 12/ I</t>
  </si>
  <si>
    <t>64214361R</t>
  </si>
  <si>
    <t xml:space="preserve">Umyvadlo LYRA Plus s otv. bater. 600x490x195 mm bílé </t>
  </si>
  <si>
    <t>64214484R</t>
  </si>
  <si>
    <t>Umyvadlo zdravotní MIO 64x55 cm otv. pro baterii bílé</t>
  </si>
  <si>
    <t>64240056R</t>
  </si>
  <si>
    <t>Mísa klozet. závěsná DEEP Handicap hluboké splach. bílá, 365x360x700 mm</t>
  </si>
  <si>
    <t>998725101R00</t>
  </si>
  <si>
    <t>Přesun hmot pro zařizovací předměty, výšky do 6 m</t>
  </si>
  <si>
    <t>726211331R00</t>
  </si>
  <si>
    <t>Modul-WC Duofix, UP320, ZTP, h 112 cm</t>
  </si>
  <si>
    <t>551070101R</t>
  </si>
  <si>
    <t>M70 Ovládací tlačítko bílé pro předstěnové instalační systémy</t>
  </si>
  <si>
    <t>998726121R00</t>
  </si>
  <si>
    <t>Přesun hmot pro předstěnové systémy, výšky do 6 m</t>
  </si>
  <si>
    <t>00411 R</t>
  </si>
  <si>
    <t>Přípravné a průzkumné služby či práce</t>
  </si>
  <si>
    <t>Soubor</t>
  </si>
  <si>
    <t>VRN</t>
  </si>
  <si>
    <t>POL99_8</t>
  </si>
  <si>
    <t>ověření polohy a hloubky stáv.kanalizace : 1</t>
  </si>
  <si>
    <t>005121 R</t>
  </si>
  <si>
    <t>Zařízení staveniště</t>
  </si>
  <si>
    <t>POL99_2</t>
  </si>
  <si>
    <t>005122 R</t>
  </si>
  <si>
    <t>Provozní vlivy</t>
  </si>
  <si>
    <t>POL99_1</t>
  </si>
  <si>
    <t>005123 R</t>
  </si>
  <si>
    <t>Územní vlivy</t>
  </si>
  <si>
    <t>005124010R</t>
  </si>
  <si>
    <t>Koordinační činnost</t>
  </si>
  <si>
    <t>005211040R</t>
  </si>
  <si>
    <t xml:space="preserve">Užívání veřejných ploch a prostranství  </t>
  </si>
  <si>
    <t>00523  R</t>
  </si>
  <si>
    <t>Zkoušky a revize</t>
  </si>
  <si>
    <t>Hygienický rozbor vody : 1</t>
  </si>
  <si>
    <t>005241010R</t>
  </si>
  <si>
    <t xml:space="preserve">Dokumentace skutečného provedení </t>
  </si>
  <si>
    <t>005261030R</t>
  </si>
  <si>
    <t>Finanční rezerva 5%</t>
  </si>
  <si>
    <t>Nepředvídatelné práce při rekonstrukci 5% : 1</t>
  </si>
  <si>
    <t>END</t>
  </si>
  <si>
    <t>722237131R00</t>
  </si>
  <si>
    <t>Kohout vod.kulový s vypouš.,GIACOMINI R250DS DN 15</t>
  </si>
  <si>
    <t>RTS 19/ I</t>
  </si>
  <si>
    <t>722237132R00</t>
  </si>
  <si>
    <t>Kohout vod.kulový s vypouš.,GIACOMINI R250DS DN 20</t>
  </si>
  <si>
    <t>722237121R00</t>
  </si>
  <si>
    <t>Kohout vod.kul.,2xvnitř.záv.GIACOMINI R250D DN 15</t>
  </si>
  <si>
    <t>725840860R00</t>
  </si>
  <si>
    <t>Demontáž ramene sprchy</t>
  </si>
  <si>
    <t>725240811R00</t>
  </si>
  <si>
    <t>Demontáž sprchových kabin bez výtokových armatur</t>
  </si>
  <si>
    <t>725240812R00</t>
  </si>
  <si>
    <t>Demontáž sprchových mís bez výtokových armatur</t>
  </si>
  <si>
    <t>721110806R00</t>
  </si>
  <si>
    <t>Demontáž potrubí z kameninových trub DN 200</t>
  </si>
  <si>
    <t>28615443.AR</t>
  </si>
  <si>
    <t>Kus čisticí HTRE D 110 mm PP</t>
  </si>
  <si>
    <t>721176233R00</t>
  </si>
  <si>
    <t>721176115R00</t>
  </si>
  <si>
    <t>Potrubí HT odpadní svislé D 110 x 2,7 mm</t>
  </si>
  <si>
    <t>721110917R00</t>
  </si>
  <si>
    <t>Oprava-propojení dosavadního potrubí kamenin DN150</t>
  </si>
  <si>
    <t>721170966R00</t>
  </si>
  <si>
    <t>Oprava - propojení dosavadního potrubí PVC D 125</t>
  </si>
  <si>
    <t>721170967R00</t>
  </si>
  <si>
    <t>Oprava - propojení dosavadního potrubí PVC D 160</t>
  </si>
  <si>
    <t>721213233R00</t>
  </si>
  <si>
    <t>Žlab odtokový KLASIK,ke zdi,děrov.rošt, dl. 700mm</t>
  </si>
  <si>
    <t>725249102R00</t>
  </si>
  <si>
    <t>Montáž sprchových mís a vaniček</t>
  </si>
  <si>
    <t>725249103R00</t>
  </si>
  <si>
    <t>Montáž sprchových koutů</t>
  </si>
  <si>
    <t>551674068R</t>
  </si>
  <si>
    <t>Sedátko LYRA plus pro kombiklozety s poklopem antibakteriální úprava, nerezové úchyty</t>
  </si>
  <si>
    <t>55484471.AR</t>
  </si>
  <si>
    <t>Dveře sprchové třídilné 90 cm Pearl SD 2/90 P</t>
  </si>
  <si>
    <t>64271101R</t>
  </si>
  <si>
    <t>Výlevka MIRA se sklopnou plastovou mřížkou bílá</t>
  </si>
  <si>
    <t>642938000R</t>
  </si>
  <si>
    <t>Vanička sprch. keram. čtverec Connect 900x900 mm bílá, v. 60 mm, odpad d 90 mm</t>
  </si>
  <si>
    <t>870049709973T</t>
  </si>
  <si>
    <t>Přísluš.baterie - prodlouž. lékařská páka,  chrom</t>
  </si>
  <si>
    <t>KS</t>
  </si>
  <si>
    <t>642400531R</t>
  </si>
  <si>
    <t xml:space="preserve">Mísa klozetová závěsná DEEP hluboké splachování bílá </t>
  </si>
  <si>
    <t>FNB spánková laboratoř 1NP - pravá část</t>
  </si>
  <si>
    <t>Potrubí KG svodné (ležaté)  D 110 x 3,2 mm</t>
  </si>
  <si>
    <t>Potrubí KG svodné (ležaté)  D 125 x 3,2 mm</t>
  </si>
  <si>
    <t>725339101R00</t>
  </si>
  <si>
    <t>Montáž výlevky diturvitové, bez nádrže a armatur</t>
  </si>
  <si>
    <t>726211321R00</t>
  </si>
  <si>
    <t>Modul-WC Duofix, UP320, h 112 cm</t>
  </si>
  <si>
    <t>551450381T</t>
  </si>
  <si>
    <t>Baterie sprchová tlačná</t>
  </si>
  <si>
    <t>725849205R00</t>
  </si>
  <si>
    <t>Montáž baterie sprchové podomítkové</t>
  </si>
  <si>
    <t>725849302R00</t>
  </si>
  <si>
    <t>Montáž držáku sprchy</t>
  </si>
  <si>
    <t>55145352R</t>
  </si>
  <si>
    <t>Set sprchový hadice, růžice, držák 901.00</t>
  </si>
  <si>
    <t>767885002R00</t>
  </si>
  <si>
    <t>Žlab podpůrný pro potrubí D 25</t>
  </si>
  <si>
    <t>767995101R00</t>
  </si>
  <si>
    <t>Výroba a montáž kov. atypických konstr. do 5 kg</t>
  </si>
  <si>
    <t>kg</t>
  </si>
  <si>
    <t>55399994R</t>
  </si>
  <si>
    <t>Kotvy, úhelníky apod.atypické výrobky</t>
  </si>
  <si>
    <t>998767101R00</t>
  </si>
  <si>
    <t>Přesun hmot pro zámečnické konstr., výšky do 6 m</t>
  </si>
  <si>
    <t>Ocelové výrobky - kotvy a spojky-atypické prvky : 13,75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</si>
</sst>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rgb="FFFF0000"/>
      <name val="Arial CE"/>
      <charset val="238"/>
    </font>
    <font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6" fillId="0" borderId="0" xfId="0" applyFont="1"/>
    <xf numFmtId="4" fontId="16" fillId="0" borderId="0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horizontal="left" vertical="top" wrapText="1"/>
    </xf>
    <xf numFmtId="0" fontId="0" fillId="0" borderId="0" xfId="0"/>
    <xf numFmtId="0" fontId="16" fillId="0" borderId="0" xfId="0" applyFont="1"/>
    <xf numFmtId="4" fontId="16" fillId="0" borderId="0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horizontal="left" vertical="top" wrapText="1"/>
    </xf>
    <xf numFmtId="4" fontId="18" fillId="0" borderId="0" xfId="0" applyNumberFormat="1" applyFont="1" applyBorder="1" applyAlignment="1">
      <alignment vertical="top" shrinkToFit="1"/>
    </xf>
    <xf numFmtId="0" fontId="18" fillId="0" borderId="0" xfId="0" applyFont="1"/>
    <xf numFmtId="0" fontId="19" fillId="0" borderId="0" xfId="0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4" fontId="17" fillId="0" borderId="0" xfId="0" quotePrefix="1" applyNumberFormat="1" applyFont="1" applyAlignment="1">
      <alignment horizontal="left" vertical="top" wrapText="1"/>
    </xf>
    <xf numFmtId="164" fontId="17" fillId="0" borderId="0" xfId="0" applyNumberFormat="1" applyFont="1" applyAlignment="1">
      <alignment horizontal="center"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6" fillId="0" borderId="0" xfId="0" applyNumberFormat="1" applyFont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205" t="s">
        <v>41</v>
      </c>
      <c r="B2" s="205"/>
      <c r="C2" s="205"/>
      <c r="D2" s="205"/>
      <c r="E2" s="205"/>
      <c r="F2" s="205"/>
      <c r="G2" s="20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4"/>
  <sheetViews>
    <sheetView showGridLines="0" topLeftCell="B2" zoomScale="130" zoomScaleNormal="130" zoomScaleSheetLayoutView="75" workbookViewId="0">
      <selection activeCell="N60" sqref="N6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06" t="s">
        <v>4</v>
      </c>
      <c r="C1" s="207"/>
      <c r="D1" s="207"/>
      <c r="E1" s="207"/>
      <c r="F1" s="207"/>
      <c r="G1" s="207"/>
      <c r="H1" s="207"/>
      <c r="I1" s="207"/>
      <c r="J1" s="208"/>
    </row>
    <row r="2" spans="1:15" ht="36" customHeight="1" x14ac:dyDescent="0.2">
      <c r="A2" s="2"/>
      <c r="B2" s="77" t="s">
        <v>24</v>
      </c>
      <c r="C2" s="78"/>
      <c r="D2" s="79" t="s">
        <v>49</v>
      </c>
      <c r="E2" s="215" t="s">
        <v>50</v>
      </c>
      <c r="F2" s="216"/>
      <c r="G2" s="216"/>
      <c r="H2" s="216"/>
      <c r="I2" s="216"/>
      <c r="J2" s="217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18" t="s">
        <v>46</v>
      </c>
      <c r="F3" s="219"/>
      <c r="G3" s="219"/>
      <c r="H3" s="219"/>
      <c r="I3" s="219"/>
      <c r="J3" s="220"/>
    </row>
    <row r="4" spans="1:15" ht="23.25" customHeight="1" x14ac:dyDescent="0.2">
      <c r="A4" s="76">
        <v>14078</v>
      </c>
      <c r="B4" s="82" t="s">
        <v>48</v>
      </c>
      <c r="C4" s="83"/>
      <c r="D4" s="84" t="s">
        <v>43</v>
      </c>
      <c r="E4" s="228" t="s">
        <v>44</v>
      </c>
      <c r="F4" s="229"/>
      <c r="G4" s="229"/>
      <c r="H4" s="229"/>
      <c r="I4" s="229"/>
      <c r="J4" s="230"/>
    </row>
    <row r="5" spans="1:15" ht="24" customHeight="1" x14ac:dyDescent="0.2">
      <c r="A5" s="2"/>
      <c r="B5" s="31" t="s">
        <v>23</v>
      </c>
      <c r="D5" s="233"/>
      <c r="E5" s="234"/>
      <c r="F5" s="234"/>
      <c r="G5" s="234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35"/>
      <c r="E6" s="236"/>
      <c r="F6" s="236"/>
      <c r="G6" s="236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37"/>
      <c r="F7" s="238"/>
      <c r="G7" s="238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22"/>
      <c r="E11" s="222"/>
      <c r="F11" s="222"/>
      <c r="G11" s="222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27"/>
      <c r="E12" s="227"/>
      <c r="F12" s="227"/>
      <c r="G12" s="227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31"/>
      <c r="F13" s="232"/>
      <c r="G13" s="2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21"/>
      <c r="F15" s="221"/>
      <c r="G15" s="223"/>
      <c r="H15" s="223"/>
      <c r="I15" s="223" t="s">
        <v>31</v>
      </c>
      <c r="J15" s="224"/>
    </row>
    <row r="16" spans="1:15" ht="23.25" customHeight="1" x14ac:dyDescent="0.2">
      <c r="A16" s="137" t="s">
        <v>26</v>
      </c>
      <c r="B16" s="38" t="s">
        <v>26</v>
      </c>
      <c r="C16" s="62"/>
      <c r="D16" s="63"/>
      <c r="E16" s="212"/>
      <c r="F16" s="213"/>
      <c r="G16" s="212"/>
      <c r="H16" s="213"/>
      <c r="I16" s="212">
        <v>0</v>
      </c>
      <c r="J16" s="214"/>
    </row>
    <row r="17" spans="1:10" ht="23.25" customHeight="1" x14ac:dyDescent="0.2">
      <c r="A17" s="137" t="s">
        <v>27</v>
      </c>
      <c r="B17" s="38" t="s">
        <v>27</v>
      </c>
      <c r="C17" s="62"/>
      <c r="D17" s="63"/>
      <c r="E17" s="212"/>
      <c r="F17" s="213"/>
      <c r="G17" s="212"/>
      <c r="H17" s="213"/>
      <c r="I17" s="212">
        <v>0</v>
      </c>
      <c r="J17" s="214"/>
    </row>
    <row r="18" spans="1:10" ht="23.25" customHeight="1" x14ac:dyDescent="0.2">
      <c r="A18" s="137" t="s">
        <v>28</v>
      </c>
      <c r="B18" s="38" t="s">
        <v>28</v>
      </c>
      <c r="C18" s="62"/>
      <c r="D18" s="63"/>
      <c r="E18" s="212"/>
      <c r="F18" s="213"/>
      <c r="G18" s="212"/>
      <c r="H18" s="213"/>
      <c r="I18" s="212">
        <v>0</v>
      </c>
      <c r="J18" s="214"/>
    </row>
    <row r="19" spans="1:10" ht="23.25" customHeight="1" x14ac:dyDescent="0.2">
      <c r="A19" s="137" t="s">
        <v>76</v>
      </c>
      <c r="B19" s="38" t="s">
        <v>29</v>
      </c>
      <c r="C19" s="62"/>
      <c r="D19" s="63"/>
      <c r="E19" s="212"/>
      <c r="F19" s="213"/>
      <c r="G19" s="212"/>
      <c r="H19" s="213"/>
      <c r="I19" s="212">
        <v>0</v>
      </c>
      <c r="J19" s="214"/>
    </row>
    <row r="20" spans="1:10" ht="23.25" customHeight="1" x14ac:dyDescent="0.2">
      <c r="A20" s="137" t="s">
        <v>77</v>
      </c>
      <c r="B20" s="38" t="s">
        <v>30</v>
      </c>
      <c r="C20" s="62"/>
      <c r="D20" s="63"/>
      <c r="E20" s="212"/>
      <c r="F20" s="213"/>
      <c r="G20" s="212"/>
      <c r="H20" s="213"/>
      <c r="I20" s="212">
        <v>0</v>
      </c>
      <c r="J20" s="214"/>
    </row>
    <row r="21" spans="1:10" ht="23.25" customHeight="1" x14ac:dyDescent="0.2">
      <c r="A21" s="2"/>
      <c r="B21" s="48" t="s">
        <v>31</v>
      </c>
      <c r="C21" s="64"/>
      <c r="D21" s="65"/>
      <c r="E21" s="225"/>
      <c r="F21" s="226"/>
      <c r="G21" s="225"/>
      <c r="H21" s="226"/>
      <c r="I21" s="225">
        <v>0</v>
      </c>
      <c r="J21" s="244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242">
        <v>0</v>
      </c>
      <c r="H23" s="243"/>
      <c r="I23" s="243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240">
        <v>0</v>
      </c>
      <c r="H24" s="241"/>
      <c r="I24" s="241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42">
        <v>0</v>
      </c>
      <c r="H25" s="243"/>
      <c r="I25" s="243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209">
        <v>0</v>
      </c>
      <c r="H26" s="210"/>
      <c r="I26" s="210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211">
        <v>0</v>
      </c>
      <c r="H27" s="211"/>
      <c r="I27" s="211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45">
        <v>1288077.95</v>
      </c>
      <c r="H28" s="246"/>
      <c r="I28" s="246"/>
      <c r="J28" s="115" t="str">
        <f t="shared" si="0"/>
        <v>CZK</v>
      </c>
    </row>
    <row r="29" spans="1:10" ht="27.75" customHeight="1" thickBot="1" x14ac:dyDescent="0.25">
      <c r="A29" s="2"/>
      <c r="B29" s="111" t="s">
        <v>37</v>
      </c>
      <c r="C29" s="116"/>
      <c r="D29" s="116"/>
      <c r="E29" s="116"/>
      <c r="F29" s="117"/>
      <c r="G29" s="245">
        <v>0</v>
      </c>
      <c r="H29" s="245"/>
      <c r="I29" s="245"/>
      <c r="J29" s="118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47"/>
      <c r="E34" s="248"/>
      <c r="G34" s="249"/>
      <c r="H34" s="250"/>
      <c r="I34" s="250"/>
      <c r="J34" s="25"/>
    </row>
    <row r="35" spans="1:10" ht="12.75" customHeight="1" x14ac:dyDescent="0.2">
      <c r="A35" s="2"/>
      <c r="B35" s="2"/>
      <c r="D35" s="239" t="s">
        <v>2</v>
      </c>
      <c r="E35" s="239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hidden="1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51</v>
      </c>
      <c r="C39" s="251"/>
      <c r="D39" s="251"/>
      <c r="E39" s="251"/>
      <c r="F39" s="98">
        <v>0</v>
      </c>
      <c r="G39" s="99">
        <v>1288077.95</v>
      </c>
      <c r="H39" s="100">
        <v>270496.37</v>
      </c>
      <c r="I39" s="100">
        <v>1558574.32</v>
      </c>
      <c r="J39" s="101">
        <f>IF(_xlfn.SINGLE(CenaCelkemVypocet)=0,"",I39/_xlfn.SINGLE(CenaCelkemVypocet)*100)</f>
        <v>100</v>
      </c>
    </row>
    <row r="40" spans="1:10" ht="25.5" hidden="1" customHeight="1" x14ac:dyDescent="0.2">
      <c r="A40" s="87">
        <v>2</v>
      </c>
      <c r="B40" s="102" t="s">
        <v>45</v>
      </c>
      <c r="C40" s="252" t="s">
        <v>46</v>
      </c>
      <c r="D40" s="252"/>
      <c r="E40" s="252"/>
      <c r="F40" s="103">
        <v>0</v>
      </c>
      <c r="G40" s="104">
        <v>1288077.95</v>
      </c>
      <c r="H40" s="104">
        <v>270496.37</v>
      </c>
      <c r="I40" s="104">
        <v>1558574.32</v>
      </c>
      <c r="J40" s="105">
        <f>IF(_xlfn.SINGLE(CenaCelkemVypocet)=0,"",I40/_xlfn.SINGLE(CenaCelkemVypocet)*100)</f>
        <v>100</v>
      </c>
    </row>
    <row r="41" spans="1:10" ht="25.5" hidden="1" customHeight="1" x14ac:dyDescent="0.2">
      <c r="A41" s="87">
        <v>3</v>
      </c>
      <c r="B41" s="106" t="s">
        <v>43</v>
      </c>
      <c r="C41" s="251" t="s">
        <v>44</v>
      </c>
      <c r="D41" s="251"/>
      <c r="E41" s="251"/>
      <c r="F41" s="107">
        <v>0</v>
      </c>
      <c r="G41" s="100">
        <v>1288077.95</v>
      </c>
      <c r="H41" s="100">
        <v>270496.37</v>
      </c>
      <c r="I41" s="100">
        <v>1558574.32</v>
      </c>
      <c r="J41" s="101">
        <f>IF(_xlfn.SINGLE(CenaCelkemVypocet)=0,"",I41/_xlfn.SINGLE(CenaCelkemVypocet)*100)</f>
        <v>100</v>
      </c>
    </row>
    <row r="42" spans="1:10" ht="25.5" hidden="1" customHeight="1" x14ac:dyDescent="0.2">
      <c r="A42" s="87"/>
      <c r="B42" s="253" t="s">
        <v>52</v>
      </c>
      <c r="C42" s="254"/>
      <c r="D42" s="254"/>
      <c r="E42" s="255"/>
      <c r="F42" s="108">
        <f>SUMIF(A39:A41,"=1",F39:F41)</f>
        <v>0</v>
      </c>
      <c r="G42" s="109">
        <f>SUMIF(A39:A41,"=1",G39:G41)</f>
        <v>1288077.95</v>
      </c>
      <c r="H42" s="109">
        <f>SUMIF(A39:A41,"=1",H39:H41)</f>
        <v>270496.37</v>
      </c>
      <c r="I42" s="109">
        <f>SUMIF(A39:A41,"=1",I39:I41)</f>
        <v>1558574.32</v>
      </c>
      <c r="J42" s="110">
        <f>SUMIF(A39:A41,"=1",J39:J41)</f>
        <v>100</v>
      </c>
    </row>
    <row r="46" spans="1:10" ht="15.75" x14ac:dyDescent="0.25">
      <c r="B46" s="119" t="s">
        <v>54</v>
      </c>
    </row>
    <row r="48" spans="1:10" ht="25.5" customHeight="1" x14ac:dyDescent="0.2">
      <c r="A48" s="121"/>
      <c r="B48" s="124" t="s">
        <v>18</v>
      </c>
      <c r="C48" s="124" t="s">
        <v>6</v>
      </c>
      <c r="D48" s="125"/>
      <c r="E48" s="125"/>
      <c r="F48" s="126" t="s">
        <v>55</v>
      </c>
      <c r="G48" s="126"/>
      <c r="H48" s="126"/>
      <c r="I48" s="126" t="s">
        <v>31</v>
      </c>
      <c r="J48" s="126" t="s">
        <v>0</v>
      </c>
    </row>
    <row r="49" spans="1:10" ht="36.75" customHeight="1" x14ac:dyDescent="0.2">
      <c r="A49" s="122"/>
      <c r="B49" s="127" t="s">
        <v>56</v>
      </c>
      <c r="C49" s="256" t="s">
        <v>57</v>
      </c>
      <c r="D49" s="257"/>
      <c r="E49" s="257"/>
      <c r="F49" s="135" t="s">
        <v>26</v>
      </c>
      <c r="G49" s="128"/>
      <c r="H49" s="128"/>
      <c r="I49" s="128">
        <v>0</v>
      </c>
      <c r="J49" s="133" t="str">
        <f>IF(I61=0,"",I49/I61*100)</f>
        <v/>
      </c>
    </row>
    <row r="50" spans="1:10" ht="36.75" customHeight="1" x14ac:dyDescent="0.2">
      <c r="A50" s="122"/>
      <c r="B50" s="127" t="s">
        <v>58</v>
      </c>
      <c r="C50" s="256" t="s">
        <v>59</v>
      </c>
      <c r="D50" s="257"/>
      <c r="E50" s="257"/>
      <c r="F50" s="135" t="s">
        <v>26</v>
      </c>
      <c r="G50" s="128"/>
      <c r="H50" s="128"/>
      <c r="I50" s="128">
        <v>0</v>
      </c>
      <c r="J50" s="133" t="str">
        <f>IF(I61=0,"",I50/I61*100)</f>
        <v/>
      </c>
    </row>
    <row r="51" spans="1:10" ht="36.75" customHeight="1" x14ac:dyDescent="0.2">
      <c r="A51" s="122"/>
      <c r="B51" s="127" t="s">
        <v>60</v>
      </c>
      <c r="C51" s="256" t="s">
        <v>61</v>
      </c>
      <c r="D51" s="257"/>
      <c r="E51" s="257"/>
      <c r="F51" s="135" t="s">
        <v>26</v>
      </c>
      <c r="G51" s="128"/>
      <c r="H51" s="128"/>
      <c r="I51" s="128">
        <v>0</v>
      </c>
      <c r="J51" s="133" t="str">
        <f>IF(I61=0,"",I51/I61*100)</f>
        <v/>
      </c>
    </row>
    <row r="52" spans="1:10" ht="36.75" customHeight="1" x14ac:dyDescent="0.2">
      <c r="A52" s="122"/>
      <c r="B52" s="127" t="s">
        <v>62</v>
      </c>
      <c r="C52" s="256" t="s">
        <v>63</v>
      </c>
      <c r="D52" s="257"/>
      <c r="E52" s="257"/>
      <c r="F52" s="135" t="s">
        <v>26</v>
      </c>
      <c r="G52" s="128"/>
      <c r="H52" s="128"/>
      <c r="I52" s="128">
        <v>0</v>
      </c>
      <c r="J52" s="133" t="str">
        <f>IF(I61=0,"",I52/I61*100)</f>
        <v/>
      </c>
    </row>
    <row r="53" spans="1:10" ht="36.75" customHeight="1" x14ac:dyDescent="0.2">
      <c r="A53" s="122"/>
      <c r="B53" s="127" t="s">
        <v>64</v>
      </c>
      <c r="C53" s="256" t="s">
        <v>65</v>
      </c>
      <c r="D53" s="257"/>
      <c r="E53" s="257"/>
      <c r="F53" s="135" t="s">
        <v>27</v>
      </c>
      <c r="G53" s="128"/>
      <c r="H53" s="128"/>
      <c r="I53" s="128">
        <v>0</v>
      </c>
      <c r="J53" s="133" t="str">
        <f>IF(I61=0,"",I53/I61*100)</f>
        <v/>
      </c>
    </row>
    <row r="54" spans="1:10" ht="36.75" customHeight="1" x14ac:dyDescent="0.2">
      <c r="A54" s="122"/>
      <c r="B54" s="127" t="s">
        <v>66</v>
      </c>
      <c r="C54" s="256" t="s">
        <v>67</v>
      </c>
      <c r="D54" s="257"/>
      <c r="E54" s="257"/>
      <c r="F54" s="135" t="s">
        <v>27</v>
      </c>
      <c r="G54" s="128"/>
      <c r="H54" s="128"/>
      <c r="I54" s="128">
        <v>0</v>
      </c>
      <c r="J54" s="133" t="str">
        <f>IF(I61=0,"",I54/I61*100)</f>
        <v/>
      </c>
    </row>
    <row r="55" spans="1:10" ht="36.75" customHeight="1" x14ac:dyDescent="0.2">
      <c r="A55" s="122"/>
      <c r="B55" s="127" t="s">
        <v>68</v>
      </c>
      <c r="C55" s="256" t="s">
        <v>69</v>
      </c>
      <c r="D55" s="257"/>
      <c r="E55" s="257"/>
      <c r="F55" s="135" t="s">
        <v>27</v>
      </c>
      <c r="G55" s="128"/>
      <c r="H55" s="128"/>
      <c r="I55" s="128">
        <v>0</v>
      </c>
      <c r="J55" s="133" t="str">
        <f>IF(I61=0,"",I55/I61*100)</f>
        <v/>
      </c>
    </row>
    <row r="56" spans="1:10" ht="36.75" customHeight="1" x14ac:dyDescent="0.2">
      <c r="A56" s="122"/>
      <c r="B56" s="127" t="s">
        <v>70</v>
      </c>
      <c r="C56" s="256" t="s">
        <v>71</v>
      </c>
      <c r="D56" s="257"/>
      <c r="E56" s="257"/>
      <c r="F56" s="135" t="s">
        <v>27</v>
      </c>
      <c r="G56" s="128"/>
      <c r="H56" s="128"/>
      <c r="I56" s="128">
        <v>0</v>
      </c>
      <c r="J56" s="133" t="str">
        <f>IF(I61=0,"",I56/I61*100)</f>
        <v/>
      </c>
    </row>
    <row r="57" spans="1:10" ht="36.75" customHeight="1" x14ac:dyDescent="0.2">
      <c r="A57" s="122"/>
      <c r="B57" s="127" t="s">
        <v>72</v>
      </c>
      <c r="C57" s="256" t="s">
        <v>73</v>
      </c>
      <c r="D57" s="257"/>
      <c r="E57" s="257"/>
      <c r="F57" s="135" t="s">
        <v>27</v>
      </c>
      <c r="G57" s="128"/>
      <c r="H57" s="128"/>
      <c r="I57" s="128">
        <v>0</v>
      </c>
      <c r="J57" s="133" t="str">
        <f>IF(I61=0,"",I57/I61*100)</f>
        <v/>
      </c>
    </row>
    <row r="58" spans="1:10" ht="36.75" customHeight="1" x14ac:dyDescent="0.2">
      <c r="A58" s="122"/>
      <c r="B58" s="127" t="s">
        <v>74</v>
      </c>
      <c r="C58" s="256" t="s">
        <v>75</v>
      </c>
      <c r="D58" s="257"/>
      <c r="E58" s="257"/>
      <c r="F58" s="135" t="s">
        <v>27</v>
      </c>
      <c r="G58" s="128"/>
      <c r="H58" s="128"/>
      <c r="I58" s="128">
        <v>0</v>
      </c>
      <c r="J58" s="133" t="str">
        <f>IF(I61=0,"",I58/I61*100)</f>
        <v/>
      </c>
    </row>
    <row r="59" spans="1:10" ht="36.75" customHeight="1" x14ac:dyDescent="0.2">
      <c r="A59" s="122"/>
      <c r="B59" s="127" t="s">
        <v>76</v>
      </c>
      <c r="C59" s="256" t="s">
        <v>29</v>
      </c>
      <c r="D59" s="257"/>
      <c r="E59" s="257"/>
      <c r="F59" s="135" t="s">
        <v>76</v>
      </c>
      <c r="G59" s="128"/>
      <c r="H59" s="128"/>
      <c r="I59" s="128">
        <v>0</v>
      </c>
      <c r="J59" s="133" t="str">
        <f>IF(I61=0,"",I59/I61*100)</f>
        <v/>
      </c>
    </row>
    <row r="60" spans="1:10" ht="36.75" customHeight="1" x14ac:dyDescent="0.2">
      <c r="A60" s="122"/>
      <c r="B60" s="127" t="s">
        <v>77</v>
      </c>
      <c r="C60" s="256" t="s">
        <v>30</v>
      </c>
      <c r="D60" s="257"/>
      <c r="E60" s="257"/>
      <c r="F60" s="135" t="s">
        <v>77</v>
      </c>
      <c r="G60" s="128"/>
      <c r="H60" s="128"/>
      <c r="I60" s="128">
        <v>0</v>
      </c>
      <c r="J60" s="133" t="str">
        <f>IF(I61=0,"",I60/I61*100)</f>
        <v/>
      </c>
    </row>
    <row r="61" spans="1:10" ht="25.5" customHeight="1" x14ac:dyDescent="0.2">
      <c r="A61" s="123"/>
      <c r="B61" s="129" t="s">
        <v>1</v>
      </c>
      <c r="C61" s="130"/>
      <c r="D61" s="131"/>
      <c r="E61" s="131"/>
      <c r="F61" s="136"/>
      <c r="G61" s="132"/>
      <c r="H61" s="132"/>
      <c r="I61" s="132">
        <v>0</v>
      </c>
      <c r="J61" s="134">
        <f>SUM(J49:J60)</f>
        <v>0</v>
      </c>
    </row>
    <row r="62" spans="1:10" x14ac:dyDescent="0.2">
      <c r="F62" s="85"/>
      <c r="G62" s="85"/>
      <c r="H62" s="85"/>
      <c r="I62" s="85"/>
      <c r="J62" s="86"/>
    </row>
    <row r="63" spans="1:10" x14ac:dyDescent="0.2">
      <c r="F63" s="85"/>
      <c r="G63" s="85"/>
      <c r="H63" s="85"/>
      <c r="I63" s="85"/>
      <c r="J63" s="86"/>
    </row>
    <row r="64" spans="1:10" x14ac:dyDescent="0.2">
      <c r="F64" s="85"/>
      <c r="G64" s="85"/>
      <c r="H64" s="85"/>
      <c r="I64" s="85"/>
      <c r="J64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0:E60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58" t="s">
        <v>7</v>
      </c>
      <c r="B1" s="258"/>
      <c r="C1" s="259"/>
      <c r="D1" s="258"/>
      <c r="E1" s="258"/>
      <c r="F1" s="258"/>
      <c r="G1" s="258"/>
    </row>
    <row r="2" spans="1:7" ht="24.95" customHeight="1" x14ac:dyDescent="0.2">
      <c r="A2" s="50" t="s">
        <v>8</v>
      </c>
      <c r="B2" s="49"/>
      <c r="C2" s="260"/>
      <c r="D2" s="260"/>
      <c r="E2" s="260"/>
      <c r="F2" s="260"/>
      <c r="G2" s="261"/>
    </row>
    <row r="3" spans="1:7" ht="24.95" customHeight="1" x14ac:dyDescent="0.2">
      <c r="A3" s="50" t="s">
        <v>9</v>
      </c>
      <c r="B3" s="49"/>
      <c r="C3" s="260"/>
      <c r="D3" s="260"/>
      <c r="E3" s="260"/>
      <c r="F3" s="260"/>
      <c r="G3" s="261"/>
    </row>
    <row r="4" spans="1:7" ht="24.95" customHeight="1" x14ac:dyDescent="0.2">
      <c r="A4" s="50" t="s">
        <v>10</v>
      </c>
      <c r="B4" s="49"/>
      <c r="C4" s="260"/>
      <c r="D4" s="260"/>
      <c r="E4" s="260"/>
      <c r="F4" s="260"/>
      <c r="G4" s="26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AB184-51AB-42E7-8844-AC89FFC0C9B2}">
  <sheetPr>
    <outlinePr summaryBelow="0"/>
  </sheetPr>
  <dimension ref="A1:BH4950"/>
  <sheetViews>
    <sheetView tabSelected="1" zoomScale="115" zoomScaleNormal="115" workbookViewId="0">
      <pane ySplit="7" topLeftCell="A8" activePane="bottomLeft" state="frozen"/>
      <selection pane="bottomLeft" activeCell="AB12" sqref="AB12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78</v>
      </c>
    </row>
    <row r="2" spans="1:60" ht="24.95" customHeight="1" x14ac:dyDescent="0.2">
      <c r="A2" s="138" t="s">
        <v>8</v>
      </c>
      <c r="B2" s="49" t="s">
        <v>49</v>
      </c>
      <c r="C2" s="263" t="s">
        <v>381</v>
      </c>
      <c r="D2" s="264"/>
      <c r="E2" s="264"/>
      <c r="F2" s="264"/>
      <c r="G2" s="265"/>
      <c r="AG2" t="s">
        <v>79</v>
      </c>
    </row>
    <row r="3" spans="1:60" ht="24.95" customHeight="1" x14ac:dyDescent="0.2">
      <c r="A3" s="138" t="s">
        <v>9</v>
      </c>
      <c r="B3" s="49" t="s">
        <v>45</v>
      </c>
      <c r="C3" s="263" t="s">
        <v>46</v>
      </c>
      <c r="D3" s="264"/>
      <c r="E3" s="264"/>
      <c r="F3" s="264"/>
      <c r="G3" s="265"/>
      <c r="AC3" s="120" t="s">
        <v>79</v>
      </c>
      <c r="AG3" t="s">
        <v>80</v>
      </c>
    </row>
    <row r="4" spans="1:60" ht="24.95" customHeight="1" x14ac:dyDescent="0.2">
      <c r="A4" s="139" t="s">
        <v>10</v>
      </c>
      <c r="B4" s="140" t="s">
        <v>43</v>
      </c>
      <c r="C4" s="266" t="s">
        <v>44</v>
      </c>
      <c r="D4" s="267"/>
      <c r="E4" s="267"/>
      <c r="F4" s="267"/>
      <c r="G4" s="268"/>
      <c r="AG4" t="s">
        <v>81</v>
      </c>
    </row>
    <row r="5" spans="1:60" x14ac:dyDescent="0.2">
      <c r="D5" s="10"/>
    </row>
    <row r="6" spans="1:60" ht="38.25" x14ac:dyDescent="0.2">
      <c r="A6" s="142" t="s">
        <v>82</v>
      </c>
      <c r="B6" s="144" t="s">
        <v>83</v>
      </c>
      <c r="C6" s="144" t="s">
        <v>84</v>
      </c>
      <c r="D6" s="143" t="s">
        <v>85</v>
      </c>
      <c r="E6" s="142" t="s">
        <v>86</v>
      </c>
      <c r="F6" s="141" t="s">
        <v>87</v>
      </c>
      <c r="G6" s="142" t="s">
        <v>31</v>
      </c>
      <c r="H6" s="145" t="s">
        <v>32</v>
      </c>
      <c r="I6" s="145" t="s">
        <v>88</v>
      </c>
      <c r="J6" s="145" t="s">
        <v>33</v>
      </c>
      <c r="K6" s="145" t="s">
        <v>89</v>
      </c>
      <c r="L6" s="145" t="s">
        <v>90</v>
      </c>
      <c r="M6" s="145" t="s">
        <v>91</v>
      </c>
      <c r="N6" s="145" t="s">
        <v>92</v>
      </c>
      <c r="O6" s="145" t="s">
        <v>93</v>
      </c>
      <c r="P6" s="145" t="s">
        <v>94</v>
      </c>
      <c r="Q6" s="145" t="s">
        <v>95</v>
      </c>
      <c r="R6" s="145" t="s">
        <v>96</v>
      </c>
      <c r="S6" s="145" t="s">
        <v>97</v>
      </c>
      <c r="T6" s="145" t="s">
        <v>98</v>
      </c>
      <c r="U6" s="145" t="s">
        <v>99</v>
      </c>
      <c r="V6" s="145" t="s">
        <v>100</v>
      </c>
      <c r="W6" s="145" t="s">
        <v>101</v>
      </c>
      <c r="X6" s="145" t="s">
        <v>102</v>
      </c>
    </row>
    <row r="7" spans="1:60" hidden="1" x14ac:dyDescent="0.2">
      <c r="A7" s="3"/>
      <c r="B7" s="4"/>
      <c r="C7" s="4"/>
      <c r="D7" s="6"/>
      <c r="E7" s="147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1:60" x14ac:dyDescent="0.2">
      <c r="A8" s="155" t="s">
        <v>103</v>
      </c>
      <c r="B8" s="156" t="s">
        <v>56</v>
      </c>
      <c r="C8" s="173" t="s">
        <v>57</v>
      </c>
      <c r="D8" s="157"/>
      <c r="E8" s="158"/>
      <c r="F8" s="159"/>
      <c r="G8" s="160">
        <f>SUMIF(AG9:AG10,"&lt;&gt;NOR",G9:G10)</f>
        <v>0</v>
      </c>
      <c r="H8" s="154"/>
      <c r="I8" s="154">
        <f>SUM(I9:I10)</f>
        <v>2742</v>
      </c>
      <c r="J8" s="154"/>
      <c r="K8" s="154">
        <f>SUM(K9:K10)</f>
        <v>11073</v>
      </c>
      <c r="L8" s="154"/>
      <c r="M8" s="154">
        <f>SUM(M9:M10)</f>
        <v>0</v>
      </c>
      <c r="N8" s="154"/>
      <c r="O8" s="154">
        <f>SUM(O9:O10)</f>
        <v>10.02</v>
      </c>
      <c r="P8" s="154"/>
      <c r="Q8" s="154">
        <f>SUM(Q9:Q10)</f>
        <v>0</v>
      </c>
      <c r="R8" s="154"/>
      <c r="S8" s="154"/>
      <c r="T8" s="154"/>
      <c r="U8" s="154"/>
      <c r="V8" s="154">
        <f>SUM(V9:V10)</f>
        <v>17.869999999999997</v>
      </c>
      <c r="W8" s="154"/>
      <c r="X8" s="154"/>
      <c r="AG8" t="s">
        <v>104</v>
      </c>
    </row>
    <row r="9" spans="1:60" ht="22.5" outlineLevel="1" x14ac:dyDescent="0.2">
      <c r="A9" s="167">
        <v>1</v>
      </c>
      <c r="B9" s="168" t="s">
        <v>105</v>
      </c>
      <c r="C9" s="174" t="s">
        <v>106</v>
      </c>
      <c r="D9" s="169" t="s">
        <v>107</v>
      </c>
      <c r="E9" s="170">
        <v>30</v>
      </c>
      <c r="F9" s="171">
        <v>0</v>
      </c>
      <c r="G9" s="172">
        <f>ROUND(E9*F9,2)</f>
        <v>0</v>
      </c>
      <c r="H9" s="151">
        <v>0</v>
      </c>
      <c r="I9" s="151">
        <f>ROUND(E9*H9,2)</f>
        <v>0</v>
      </c>
      <c r="J9" s="151">
        <v>171.5</v>
      </c>
      <c r="K9" s="151">
        <f>ROUND(E9*J9,2)</f>
        <v>5145</v>
      </c>
      <c r="L9" s="151">
        <v>21</v>
      </c>
      <c r="M9" s="151">
        <f>G9*(1+L9/100)</f>
        <v>0</v>
      </c>
      <c r="N9" s="151">
        <v>0</v>
      </c>
      <c r="O9" s="151">
        <f>ROUND(E9*N9,2)</f>
        <v>0</v>
      </c>
      <c r="P9" s="151">
        <v>0</v>
      </c>
      <c r="Q9" s="151">
        <f>ROUND(E9*P9,2)</f>
        <v>0</v>
      </c>
      <c r="R9" s="151"/>
      <c r="S9" s="151" t="s">
        <v>108</v>
      </c>
      <c r="T9" s="151" t="s">
        <v>108</v>
      </c>
      <c r="U9" s="151">
        <v>0.27600000000000002</v>
      </c>
      <c r="V9" s="151">
        <f>ROUND(E9*U9,2)</f>
        <v>8.2799999999999994</v>
      </c>
      <c r="W9" s="151"/>
      <c r="X9" s="151" t="s">
        <v>109</v>
      </c>
      <c r="Y9" s="146"/>
      <c r="Z9" s="146"/>
      <c r="AA9" s="146"/>
      <c r="AB9" s="146"/>
      <c r="AC9" s="146"/>
      <c r="AD9" s="146"/>
      <c r="AE9" s="146"/>
      <c r="AF9" s="146"/>
      <c r="AG9" s="146" t="s">
        <v>110</v>
      </c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</row>
    <row r="10" spans="1:60" ht="22.5" outlineLevel="1" x14ac:dyDescent="0.2">
      <c r="A10" s="167">
        <v>2</v>
      </c>
      <c r="B10" s="168" t="s">
        <v>111</v>
      </c>
      <c r="C10" s="174" t="s">
        <v>112</v>
      </c>
      <c r="D10" s="169" t="s">
        <v>107</v>
      </c>
      <c r="E10" s="170">
        <v>6</v>
      </c>
      <c r="F10" s="171">
        <v>0</v>
      </c>
      <c r="G10" s="172">
        <f>ROUND(E10*F10,2)</f>
        <v>0</v>
      </c>
      <c r="H10" s="151">
        <v>457</v>
      </c>
      <c r="I10" s="151">
        <f>ROUND(E10*H10,2)</f>
        <v>2742</v>
      </c>
      <c r="J10" s="151">
        <v>988</v>
      </c>
      <c r="K10" s="151">
        <f>ROUND(E10*J10,2)</f>
        <v>5928</v>
      </c>
      <c r="L10" s="151">
        <v>21</v>
      </c>
      <c r="M10" s="151">
        <f>G10*(1+L10/100)</f>
        <v>0</v>
      </c>
      <c r="N10" s="151">
        <v>1.67</v>
      </c>
      <c r="O10" s="151">
        <f>ROUND(E10*N10,2)</f>
        <v>10.02</v>
      </c>
      <c r="P10" s="151">
        <v>0</v>
      </c>
      <c r="Q10" s="151">
        <f>ROUND(E10*P10,2)</f>
        <v>0</v>
      </c>
      <c r="R10" s="151"/>
      <c r="S10" s="151" t="s">
        <v>108</v>
      </c>
      <c r="T10" s="151" t="s">
        <v>108</v>
      </c>
      <c r="U10" s="151">
        <v>1.5980000000000001</v>
      </c>
      <c r="V10" s="151">
        <f>ROUND(E10*U10,2)</f>
        <v>9.59</v>
      </c>
      <c r="W10" s="151"/>
      <c r="X10" s="151" t="s">
        <v>109</v>
      </c>
      <c r="Y10" s="146"/>
      <c r="Z10" s="146"/>
      <c r="AA10" s="146"/>
      <c r="AB10" s="146"/>
      <c r="AC10" s="146"/>
      <c r="AD10" s="146"/>
      <c r="AE10" s="146"/>
      <c r="AF10" s="146"/>
      <c r="AG10" s="146" t="s">
        <v>110</v>
      </c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</row>
    <row r="11" spans="1:60" x14ac:dyDescent="0.2">
      <c r="A11" s="155" t="s">
        <v>103</v>
      </c>
      <c r="B11" s="156" t="s">
        <v>58</v>
      </c>
      <c r="C11" s="173" t="s">
        <v>59</v>
      </c>
      <c r="D11" s="157"/>
      <c r="E11" s="158"/>
      <c r="F11" s="159"/>
      <c r="G11" s="160">
        <f>SUMIF(AG12:AG18,"&lt;&gt;NOR",G12:G18)</f>
        <v>0</v>
      </c>
      <c r="H11" s="154"/>
      <c r="I11" s="154">
        <f>SUM(I12:I18)</f>
        <v>5664.12</v>
      </c>
      <c r="J11" s="154"/>
      <c r="K11" s="154">
        <f>SUM(K12:K18)</f>
        <v>17284.59</v>
      </c>
      <c r="L11" s="154"/>
      <c r="M11" s="154">
        <f>SUM(M12:M18)</f>
        <v>0</v>
      </c>
      <c r="N11" s="154"/>
      <c r="O11" s="154">
        <f>SUM(O12:O18)</f>
        <v>4.18</v>
      </c>
      <c r="P11" s="154"/>
      <c r="Q11" s="154">
        <f>SUM(Q12:Q18)</f>
        <v>0</v>
      </c>
      <c r="R11" s="154"/>
      <c r="S11" s="154"/>
      <c r="T11" s="154"/>
      <c r="U11" s="154"/>
      <c r="V11" s="154">
        <f>SUM(V12:V18)</f>
        <v>42.03</v>
      </c>
      <c r="W11" s="154"/>
      <c r="X11" s="154"/>
      <c r="AG11" t="s">
        <v>104</v>
      </c>
    </row>
    <row r="12" spans="1:60" ht="22.5" outlineLevel="1" x14ac:dyDescent="0.2">
      <c r="A12" s="161">
        <v>3</v>
      </c>
      <c r="B12" s="162" t="s">
        <v>113</v>
      </c>
      <c r="C12" s="175" t="s">
        <v>114</v>
      </c>
      <c r="D12" s="163" t="s">
        <v>115</v>
      </c>
      <c r="E12" s="164">
        <v>7.5</v>
      </c>
      <c r="F12" s="165">
        <v>0</v>
      </c>
      <c r="G12" s="166">
        <f t="shared" ref="G12:G18" si="0">ROUND(E12*F12,2)</f>
        <v>0</v>
      </c>
      <c r="H12" s="151">
        <v>11.04</v>
      </c>
      <c r="I12" s="151">
        <f t="shared" ref="I12:I18" si="1">ROUND(E12*H12,2)</f>
        <v>82.8</v>
      </c>
      <c r="J12" s="151">
        <v>58.86</v>
      </c>
      <c r="K12" s="151">
        <f t="shared" ref="K12:K18" si="2">ROUND(E12*J12,2)</f>
        <v>441.45</v>
      </c>
      <c r="L12" s="151">
        <v>21</v>
      </c>
      <c r="M12" s="151">
        <f t="shared" ref="M12:M18" si="3">G12*(1+L12/100)</f>
        <v>0</v>
      </c>
      <c r="N12" s="151">
        <v>2.5999999999999999E-3</v>
      </c>
      <c r="O12" s="151">
        <f t="shared" ref="O12:O18" si="4">ROUND(E12*N12,2)</f>
        <v>0.02</v>
      </c>
      <c r="P12" s="151">
        <v>0</v>
      </c>
      <c r="Q12" s="151">
        <f t="shared" ref="Q12:Q18" si="5">ROUND(E12*P12,2)</f>
        <v>0</v>
      </c>
      <c r="R12" s="151"/>
      <c r="S12" s="151" t="s">
        <v>108</v>
      </c>
      <c r="T12" s="151" t="s">
        <v>108</v>
      </c>
      <c r="U12" s="151">
        <v>0.13350000000000001</v>
      </c>
      <c r="V12" s="151">
        <f t="shared" ref="V12:V18" si="6">ROUND(E12*U12,2)</f>
        <v>1</v>
      </c>
      <c r="W12" s="151"/>
      <c r="X12" s="151" t="s">
        <v>116</v>
      </c>
      <c r="Y12" s="146"/>
      <c r="Z12" s="146"/>
      <c r="AA12" s="146"/>
      <c r="AB12" s="146"/>
      <c r="AC12" s="146"/>
      <c r="AD12" s="146"/>
      <c r="AE12" s="146"/>
      <c r="AF12" s="146"/>
      <c r="AG12" s="146" t="s">
        <v>117</v>
      </c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</row>
    <row r="13" spans="1:60" ht="22.5" outlineLevel="1" x14ac:dyDescent="0.2">
      <c r="A13" s="161">
        <v>4</v>
      </c>
      <c r="B13" s="162" t="s">
        <v>119</v>
      </c>
      <c r="C13" s="175" t="s">
        <v>120</v>
      </c>
      <c r="D13" s="163" t="s">
        <v>115</v>
      </c>
      <c r="E13" s="164">
        <v>24</v>
      </c>
      <c r="F13" s="165">
        <v>0</v>
      </c>
      <c r="G13" s="166">
        <f t="shared" si="0"/>
        <v>0</v>
      </c>
      <c r="H13" s="151">
        <v>18.38</v>
      </c>
      <c r="I13" s="151">
        <f t="shared" si="1"/>
        <v>441.12</v>
      </c>
      <c r="J13" s="151">
        <v>66.92</v>
      </c>
      <c r="K13" s="151">
        <f t="shared" si="2"/>
        <v>1606.08</v>
      </c>
      <c r="L13" s="151">
        <v>21</v>
      </c>
      <c r="M13" s="151">
        <f t="shared" si="3"/>
        <v>0</v>
      </c>
      <c r="N13" s="151">
        <v>4.3299999999999996E-3</v>
      </c>
      <c r="O13" s="151">
        <f t="shared" si="4"/>
        <v>0.1</v>
      </c>
      <c r="P13" s="151">
        <v>0</v>
      </c>
      <c r="Q13" s="151">
        <f t="shared" si="5"/>
        <v>0</v>
      </c>
      <c r="R13" s="151"/>
      <c r="S13" s="151" t="s">
        <v>108</v>
      </c>
      <c r="T13" s="151" t="s">
        <v>108</v>
      </c>
      <c r="U13" s="151">
        <v>0.152</v>
      </c>
      <c r="V13" s="151">
        <f t="shared" si="6"/>
        <v>3.65</v>
      </c>
      <c r="W13" s="151"/>
      <c r="X13" s="151" t="s">
        <v>116</v>
      </c>
      <c r="Y13" s="146"/>
      <c r="Z13" s="146"/>
      <c r="AA13" s="146"/>
      <c r="AB13" s="146"/>
      <c r="AC13" s="146"/>
      <c r="AD13" s="146"/>
      <c r="AE13" s="146"/>
      <c r="AF13" s="146"/>
      <c r="AG13" s="146" t="s">
        <v>117</v>
      </c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</row>
    <row r="14" spans="1:60" ht="22.5" outlineLevel="1" x14ac:dyDescent="0.2">
      <c r="A14" s="161">
        <v>5</v>
      </c>
      <c r="B14" s="162" t="s">
        <v>121</v>
      </c>
      <c r="C14" s="175" t="s">
        <v>122</v>
      </c>
      <c r="D14" s="163" t="s">
        <v>115</v>
      </c>
      <c r="E14" s="164">
        <v>36</v>
      </c>
      <c r="F14" s="165">
        <v>0</v>
      </c>
      <c r="G14" s="166">
        <f t="shared" si="0"/>
        <v>0</v>
      </c>
      <c r="H14" s="151">
        <v>36.78</v>
      </c>
      <c r="I14" s="151">
        <f t="shared" si="1"/>
        <v>1324.08</v>
      </c>
      <c r="J14" s="151">
        <v>81.72</v>
      </c>
      <c r="K14" s="151">
        <f t="shared" si="2"/>
        <v>2941.92</v>
      </c>
      <c r="L14" s="151">
        <v>21</v>
      </c>
      <c r="M14" s="151">
        <f t="shared" si="3"/>
        <v>0</v>
      </c>
      <c r="N14" s="151">
        <v>8.6599999999999993E-3</v>
      </c>
      <c r="O14" s="151">
        <f t="shared" si="4"/>
        <v>0.31</v>
      </c>
      <c r="P14" s="151">
        <v>0</v>
      </c>
      <c r="Q14" s="151">
        <f t="shared" si="5"/>
        <v>0</v>
      </c>
      <c r="R14" s="151"/>
      <c r="S14" s="151" t="s">
        <v>108</v>
      </c>
      <c r="T14" s="151" t="s">
        <v>108</v>
      </c>
      <c r="U14" s="151">
        <v>0.186</v>
      </c>
      <c r="V14" s="151">
        <f t="shared" si="6"/>
        <v>6.7</v>
      </c>
      <c r="W14" s="151"/>
      <c r="X14" s="151" t="s">
        <v>116</v>
      </c>
      <c r="Y14" s="146"/>
      <c r="Z14" s="146"/>
      <c r="AA14" s="146"/>
      <c r="AB14" s="146"/>
      <c r="AC14" s="146"/>
      <c r="AD14" s="146"/>
      <c r="AE14" s="146"/>
      <c r="AF14" s="146"/>
      <c r="AG14" s="146" t="s">
        <v>117</v>
      </c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</row>
    <row r="15" spans="1:60" ht="22.5" outlineLevel="1" x14ac:dyDescent="0.2">
      <c r="A15" s="161">
        <v>6</v>
      </c>
      <c r="B15" s="162" t="s">
        <v>123</v>
      </c>
      <c r="C15" s="175" t="s">
        <v>124</v>
      </c>
      <c r="D15" s="163" t="s">
        <v>115</v>
      </c>
      <c r="E15" s="164">
        <v>19</v>
      </c>
      <c r="F15" s="165">
        <v>0</v>
      </c>
      <c r="G15" s="166">
        <f t="shared" si="0"/>
        <v>0</v>
      </c>
      <c r="H15" s="151">
        <v>55.25</v>
      </c>
      <c r="I15" s="151">
        <f t="shared" si="1"/>
        <v>1049.75</v>
      </c>
      <c r="J15" s="151">
        <v>109.25</v>
      </c>
      <c r="K15" s="151">
        <f t="shared" si="2"/>
        <v>2075.75</v>
      </c>
      <c r="L15" s="151">
        <v>21</v>
      </c>
      <c r="M15" s="151">
        <f t="shared" si="3"/>
        <v>0</v>
      </c>
      <c r="N15" s="151">
        <v>1.299E-2</v>
      </c>
      <c r="O15" s="151">
        <f t="shared" si="4"/>
        <v>0.25</v>
      </c>
      <c r="P15" s="151">
        <v>0</v>
      </c>
      <c r="Q15" s="151">
        <f t="shared" si="5"/>
        <v>0</v>
      </c>
      <c r="R15" s="151"/>
      <c r="S15" s="151" t="s">
        <v>108</v>
      </c>
      <c r="T15" s="151" t="s">
        <v>108</v>
      </c>
      <c r="U15" s="151">
        <v>0.248</v>
      </c>
      <c r="V15" s="151">
        <f t="shared" si="6"/>
        <v>4.71</v>
      </c>
      <c r="W15" s="151"/>
      <c r="X15" s="151" t="s">
        <v>116</v>
      </c>
      <c r="Y15" s="146"/>
      <c r="Z15" s="146"/>
      <c r="AA15" s="146"/>
      <c r="AB15" s="146"/>
      <c r="AC15" s="146"/>
      <c r="AD15" s="146"/>
      <c r="AE15" s="146"/>
      <c r="AF15" s="146"/>
      <c r="AG15" s="146" t="s">
        <v>117</v>
      </c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</row>
    <row r="16" spans="1:60" outlineLevel="1" x14ac:dyDescent="0.2">
      <c r="A16" s="161">
        <v>7</v>
      </c>
      <c r="B16" s="162" t="s">
        <v>125</v>
      </c>
      <c r="C16" s="175" t="s">
        <v>126</v>
      </c>
      <c r="D16" s="163" t="s">
        <v>107</v>
      </c>
      <c r="E16" s="164">
        <v>1.4</v>
      </c>
      <c r="F16" s="165">
        <v>0</v>
      </c>
      <c r="G16" s="166">
        <f t="shared" si="0"/>
        <v>0</v>
      </c>
      <c r="H16" s="151">
        <v>1975.98</v>
      </c>
      <c r="I16" s="151">
        <f t="shared" si="1"/>
        <v>2766.37</v>
      </c>
      <c r="J16" s="151">
        <v>2289.02</v>
      </c>
      <c r="K16" s="151">
        <f t="shared" si="2"/>
        <v>3204.63</v>
      </c>
      <c r="L16" s="151">
        <v>21</v>
      </c>
      <c r="M16" s="151">
        <f t="shared" si="3"/>
        <v>0</v>
      </c>
      <c r="N16" s="151">
        <v>2.5</v>
      </c>
      <c r="O16" s="151">
        <f t="shared" si="4"/>
        <v>3.5</v>
      </c>
      <c r="P16" s="151">
        <v>0</v>
      </c>
      <c r="Q16" s="151">
        <f t="shared" si="5"/>
        <v>0</v>
      </c>
      <c r="R16" s="151"/>
      <c r="S16" s="151" t="s">
        <v>108</v>
      </c>
      <c r="T16" s="151" t="s">
        <v>108</v>
      </c>
      <c r="U16" s="151">
        <v>5.33</v>
      </c>
      <c r="V16" s="151">
        <f t="shared" si="6"/>
        <v>7.46</v>
      </c>
      <c r="W16" s="151"/>
      <c r="X16" s="151" t="s">
        <v>116</v>
      </c>
      <c r="Y16" s="146"/>
      <c r="Z16" s="146"/>
      <c r="AA16" s="146"/>
      <c r="AB16" s="146"/>
      <c r="AC16" s="146"/>
      <c r="AD16" s="146"/>
      <c r="AE16" s="146"/>
      <c r="AF16" s="146"/>
      <c r="AG16" s="146" t="s">
        <v>117</v>
      </c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</row>
    <row r="17" spans="1:60" outlineLevel="1" x14ac:dyDescent="0.2">
      <c r="A17" s="167">
        <v>8</v>
      </c>
      <c r="B17" s="168" t="s">
        <v>127</v>
      </c>
      <c r="C17" s="174" t="s">
        <v>128</v>
      </c>
      <c r="D17" s="169" t="s">
        <v>129</v>
      </c>
      <c r="E17" s="193">
        <v>11</v>
      </c>
      <c r="F17" s="165">
        <v>0</v>
      </c>
      <c r="G17" s="172">
        <f t="shared" si="0"/>
        <v>0</v>
      </c>
      <c r="H17" s="151">
        <v>0</v>
      </c>
      <c r="I17" s="151">
        <f t="shared" si="1"/>
        <v>0</v>
      </c>
      <c r="J17" s="151">
        <v>350</v>
      </c>
      <c r="K17" s="151">
        <f t="shared" si="2"/>
        <v>3850</v>
      </c>
      <c r="L17" s="151">
        <v>21</v>
      </c>
      <c r="M17" s="151">
        <f t="shared" si="3"/>
        <v>0</v>
      </c>
      <c r="N17" s="151">
        <v>0</v>
      </c>
      <c r="O17" s="151">
        <f t="shared" si="4"/>
        <v>0</v>
      </c>
      <c r="P17" s="151">
        <v>0</v>
      </c>
      <c r="Q17" s="151">
        <f t="shared" si="5"/>
        <v>0</v>
      </c>
      <c r="R17" s="151"/>
      <c r="S17" s="151" t="s">
        <v>130</v>
      </c>
      <c r="T17" s="151" t="s">
        <v>131</v>
      </c>
      <c r="U17" s="151">
        <v>1</v>
      </c>
      <c r="V17" s="151">
        <f t="shared" si="6"/>
        <v>11</v>
      </c>
      <c r="W17" s="151"/>
      <c r="X17" s="151" t="s">
        <v>116</v>
      </c>
      <c r="Y17" s="146"/>
      <c r="Z17" s="146"/>
      <c r="AA17" s="146"/>
      <c r="AB17" s="146"/>
      <c r="AC17" s="146"/>
      <c r="AD17" s="146"/>
      <c r="AE17" s="146"/>
      <c r="AF17" s="146"/>
      <c r="AG17" s="146" t="s">
        <v>117</v>
      </c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</row>
    <row r="18" spans="1:60" ht="22.5" outlineLevel="1" x14ac:dyDescent="0.2">
      <c r="A18" s="167">
        <v>9</v>
      </c>
      <c r="B18" s="168" t="s">
        <v>132</v>
      </c>
      <c r="C18" s="174" t="s">
        <v>133</v>
      </c>
      <c r="D18" s="169" t="s">
        <v>134</v>
      </c>
      <c r="E18" s="193">
        <v>3.5760000000000001</v>
      </c>
      <c r="F18" s="165">
        <v>0</v>
      </c>
      <c r="G18" s="172">
        <f t="shared" si="0"/>
        <v>0</v>
      </c>
      <c r="H18" s="151">
        <v>0</v>
      </c>
      <c r="I18" s="151">
        <f t="shared" si="1"/>
        <v>0</v>
      </c>
      <c r="J18" s="151">
        <v>885</v>
      </c>
      <c r="K18" s="151">
        <f t="shared" si="2"/>
        <v>3164.76</v>
      </c>
      <c r="L18" s="151">
        <v>21</v>
      </c>
      <c r="M18" s="151">
        <f t="shared" si="3"/>
        <v>0</v>
      </c>
      <c r="N18" s="151">
        <v>0</v>
      </c>
      <c r="O18" s="151">
        <f t="shared" si="4"/>
        <v>0</v>
      </c>
      <c r="P18" s="151">
        <v>0</v>
      </c>
      <c r="Q18" s="151">
        <f t="shared" si="5"/>
        <v>0</v>
      </c>
      <c r="R18" s="151"/>
      <c r="S18" s="151" t="s">
        <v>108</v>
      </c>
      <c r="T18" s="151" t="s">
        <v>108</v>
      </c>
      <c r="U18" s="151">
        <v>2.1</v>
      </c>
      <c r="V18" s="151">
        <f t="shared" si="6"/>
        <v>7.51</v>
      </c>
      <c r="W18" s="151"/>
      <c r="X18" s="151" t="s">
        <v>135</v>
      </c>
      <c r="Y18" s="146"/>
      <c r="Z18" s="146"/>
      <c r="AA18" s="146"/>
      <c r="AB18" s="146"/>
      <c r="AC18" s="146"/>
      <c r="AD18" s="146"/>
      <c r="AE18" s="146"/>
      <c r="AF18" s="146"/>
      <c r="AG18" s="146" t="s">
        <v>136</v>
      </c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</row>
    <row r="19" spans="1:60" x14ac:dyDescent="0.2">
      <c r="A19" s="155" t="s">
        <v>103</v>
      </c>
      <c r="B19" s="156" t="s">
        <v>60</v>
      </c>
      <c r="C19" s="173" t="s">
        <v>61</v>
      </c>
      <c r="D19" s="157"/>
      <c r="E19" s="158"/>
      <c r="F19" s="159"/>
      <c r="G19" s="160">
        <f>SUMIF(AG20:AG26,"&lt;&gt;NOR",G20:G26)</f>
        <v>0</v>
      </c>
      <c r="H19" s="154"/>
      <c r="I19" s="154">
        <f>SUM(I20:I26)</f>
        <v>1391.43</v>
      </c>
      <c r="J19" s="154"/>
      <c r="K19" s="154">
        <f>SUM(K20:K26)</f>
        <v>109634.72</v>
      </c>
      <c r="L19" s="154"/>
      <c r="M19" s="154">
        <f>SUM(M20:M26)</f>
        <v>0</v>
      </c>
      <c r="N19" s="154"/>
      <c r="O19" s="154">
        <f>SUM(O20:O26)</f>
        <v>0.51</v>
      </c>
      <c r="P19" s="154"/>
      <c r="Q19" s="154">
        <f>SUM(Q20:Q26)</f>
        <v>0</v>
      </c>
      <c r="R19" s="154"/>
      <c r="S19" s="154"/>
      <c r="T19" s="154"/>
      <c r="U19" s="154"/>
      <c r="V19" s="154">
        <f>SUM(V20:V26)</f>
        <v>6.07</v>
      </c>
      <c r="W19" s="154"/>
      <c r="X19" s="154"/>
      <c r="AG19" t="s">
        <v>104</v>
      </c>
    </row>
    <row r="20" spans="1:60" outlineLevel="1" x14ac:dyDescent="0.2">
      <c r="A20" s="167">
        <v>10</v>
      </c>
      <c r="B20" s="168" t="s">
        <v>137</v>
      </c>
      <c r="C20" s="174" t="s">
        <v>138</v>
      </c>
      <c r="D20" s="169" t="s">
        <v>139</v>
      </c>
      <c r="E20" s="170">
        <v>4</v>
      </c>
      <c r="F20" s="171">
        <v>0</v>
      </c>
      <c r="G20" s="172">
        <f t="shared" ref="G20:G26" si="7">ROUND(E20*F20,2)</f>
        <v>0</v>
      </c>
      <c r="H20" s="151">
        <v>0.96</v>
      </c>
      <c r="I20" s="151">
        <f t="shared" ref="I20:I26" si="8">ROUND(E20*H20,2)</f>
        <v>3.84</v>
      </c>
      <c r="J20" s="151">
        <v>157.04</v>
      </c>
      <c r="K20" s="151">
        <f t="shared" ref="K20:K26" si="9">ROUND(E20*J20,2)</f>
        <v>628.16</v>
      </c>
      <c r="L20" s="151">
        <v>21</v>
      </c>
      <c r="M20" s="151">
        <f t="shared" ref="M20:M26" si="10">G20*(1+L20/100)</f>
        <v>0</v>
      </c>
      <c r="N20" s="151">
        <v>3.0000000000000001E-5</v>
      </c>
      <c r="O20" s="151">
        <f t="shared" ref="O20:O26" si="11">ROUND(E20*N20,2)</f>
        <v>0</v>
      </c>
      <c r="P20" s="151">
        <v>0</v>
      </c>
      <c r="Q20" s="151">
        <f t="shared" ref="Q20:Q26" si="12">ROUND(E20*P20,2)</f>
        <v>0</v>
      </c>
      <c r="R20" s="151"/>
      <c r="S20" s="151" t="s">
        <v>108</v>
      </c>
      <c r="T20" s="151" t="s">
        <v>108</v>
      </c>
      <c r="U20" s="151">
        <v>0.33</v>
      </c>
      <c r="V20" s="151">
        <f t="shared" ref="V20:V26" si="13">ROUND(E20*U20,2)</f>
        <v>1.32</v>
      </c>
      <c r="W20" s="151"/>
      <c r="X20" s="151" t="s">
        <v>116</v>
      </c>
      <c r="Y20" s="146"/>
      <c r="Z20" s="146"/>
      <c r="AA20" s="146"/>
      <c r="AB20" s="146"/>
      <c r="AC20" s="146"/>
      <c r="AD20" s="146"/>
      <c r="AE20" s="146"/>
      <c r="AF20" s="146"/>
      <c r="AG20" s="146" t="s">
        <v>117</v>
      </c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</row>
    <row r="21" spans="1:60" outlineLevel="1" x14ac:dyDescent="0.2">
      <c r="A21" s="167">
        <v>11</v>
      </c>
      <c r="B21" s="168" t="s">
        <v>140</v>
      </c>
      <c r="C21" s="174" t="s">
        <v>141</v>
      </c>
      <c r="D21" s="169" t="s">
        <v>142</v>
      </c>
      <c r="E21" s="170">
        <v>2</v>
      </c>
      <c r="F21" s="194">
        <v>0</v>
      </c>
      <c r="G21" s="172">
        <f t="shared" si="7"/>
        <v>0</v>
      </c>
      <c r="H21" s="151">
        <v>0</v>
      </c>
      <c r="I21" s="151">
        <f t="shared" si="8"/>
        <v>0</v>
      </c>
      <c r="J21" s="151">
        <v>1773</v>
      </c>
      <c r="K21" s="151">
        <f t="shared" si="9"/>
        <v>3546</v>
      </c>
      <c r="L21" s="151">
        <v>21</v>
      </c>
      <c r="M21" s="151">
        <f t="shared" si="10"/>
        <v>0</v>
      </c>
      <c r="N21" s="151">
        <v>0</v>
      </c>
      <c r="O21" s="151">
        <f t="shared" si="11"/>
        <v>0</v>
      </c>
      <c r="P21" s="151">
        <v>0</v>
      </c>
      <c r="Q21" s="151">
        <f t="shared" si="12"/>
        <v>0</v>
      </c>
      <c r="R21" s="151"/>
      <c r="S21" s="151" t="s">
        <v>108</v>
      </c>
      <c r="T21" s="151" t="s">
        <v>108</v>
      </c>
      <c r="U21" s="151">
        <v>0.9</v>
      </c>
      <c r="V21" s="151">
        <f t="shared" si="13"/>
        <v>1.8</v>
      </c>
      <c r="W21" s="151"/>
      <c r="X21" s="151" t="s">
        <v>116</v>
      </c>
      <c r="Y21" s="146"/>
      <c r="Z21" s="146"/>
      <c r="AA21" s="146"/>
      <c r="AB21" s="146"/>
      <c r="AC21" s="146"/>
      <c r="AD21" s="146"/>
      <c r="AE21" s="146"/>
      <c r="AF21" s="146"/>
      <c r="AG21" s="146" t="s">
        <v>117</v>
      </c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</row>
    <row r="22" spans="1:60" ht="22.5" outlineLevel="1" x14ac:dyDescent="0.2">
      <c r="A22" s="167">
        <v>12</v>
      </c>
      <c r="B22" s="168" t="s">
        <v>143</v>
      </c>
      <c r="C22" s="174" t="s">
        <v>144</v>
      </c>
      <c r="D22" s="169" t="s">
        <v>107</v>
      </c>
      <c r="E22" s="170">
        <v>0.2</v>
      </c>
      <c r="F22" s="194">
        <v>0</v>
      </c>
      <c r="G22" s="172">
        <f t="shared" si="7"/>
        <v>0</v>
      </c>
      <c r="H22" s="151">
        <v>2586.64</v>
      </c>
      <c r="I22" s="151">
        <f t="shared" si="8"/>
        <v>517.33000000000004</v>
      </c>
      <c r="J22" s="151">
        <v>503.36</v>
      </c>
      <c r="K22" s="151">
        <f t="shared" si="9"/>
        <v>100.67</v>
      </c>
      <c r="L22" s="151">
        <v>21</v>
      </c>
      <c r="M22" s="151">
        <f t="shared" si="10"/>
        <v>0</v>
      </c>
      <c r="N22" s="151">
        <v>2.5249999999999999</v>
      </c>
      <c r="O22" s="151">
        <f t="shared" si="11"/>
        <v>0.51</v>
      </c>
      <c r="P22" s="151">
        <v>0</v>
      </c>
      <c r="Q22" s="151">
        <f t="shared" si="12"/>
        <v>0</v>
      </c>
      <c r="R22" s="151"/>
      <c r="S22" s="151" t="s">
        <v>108</v>
      </c>
      <c r="T22" s="151" t="s">
        <v>108</v>
      </c>
      <c r="U22" s="151">
        <v>1.3029999999999999</v>
      </c>
      <c r="V22" s="151">
        <f t="shared" si="13"/>
        <v>0.26</v>
      </c>
      <c r="W22" s="151"/>
      <c r="X22" s="151" t="s">
        <v>116</v>
      </c>
      <c r="Y22" s="146"/>
      <c r="Z22" s="146"/>
      <c r="AA22" s="146"/>
      <c r="AB22" s="146"/>
      <c r="AC22" s="146"/>
      <c r="AD22" s="146"/>
      <c r="AE22" s="146"/>
      <c r="AF22" s="146"/>
      <c r="AG22" s="146" t="s">
        <v>117</v>
      </c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</row>
    <row r="23" spans="1:60" ht="22.5" outlineLevel="1" x14ac:dyDescent="0.2">
      <c r="A23" s="167">
        <v>13</v>
      </c>
      <c r="B23" s="168" t="s">
        <v>145</v>
      </c>
      <c r="C23" s="174" t="s">
        <v>146</v>
      </c>
      <c r="D23" s="169" t="s">
        <v>139</v>
      </c>
      <c r="E23" s="170">
        <v>2</v>
      </c>
      <c r="F23" s="194">
        <v>0</v>
      </c>
      <c r="G23" s="172">
        <f t="shared" si="7"/>
        <v>0</v>
      </c>
      <c r="H23" s="151">
        <v>48.13</v>
      </c>
      <c r="I23" s="151">
        <f t="shared" si="8"/>
        <v>96.26</v>
      </c>
      <c r="J23" s="151">
        <v>670.87</v>
      </c>
      <c r="K23" s="151">
        <f t="shared" si="9"/>
        <v>1341.74</v>
      </c>
      <c r="L23" s="151">
        <v>21</v>
      </c>
      <c r="M23" s="151">
        <f t="shared" si="10"/>
        <v>0</v>
      </c>
      <c r="N23" s="151">
        <v>1.3600000000000001E-3</v>
      </c>
      <c r="O23" s="151">
        <f t="shared" si="11"/>
        <v>0</v>
      </c>
      <c r="P23" s="151">
        <v>0</v>
      </c>
      <c r="Q23" s="151">
        <f t="shared" si="12"/>
        <v>0</v>
      </c>
      <c r="R23" s="151"/>
      <c r="S23" s="151" t="s">
        <v>108</v>
      </c>
      <c r="T23" s="151" t="s">
        <v>108</v>
      </c>
      <c r="U23" s="151">
        <v>1.33</v>
      </c>
      <c r="V23" s="151">
        <f t="shared" si="13"/>
        <v>2.66</v>
      </c>
      <c r="W23" s="151"/>
      <c r="X23" s="151" t="s">
        <v>116</v>
      </c>
      <c r="Y23" s="146"/>
      <c r="Z23" s="146"/>
      <c r="AA23" s="146"/>
      <c r="AB23" s="146"/>
      <c r="AC23" s="146"/>
      <c r="AD23" s="146"/>
      <c r="AE23" s="146"/>
      <c r="AF23" s="146"/>
      <c r="AG23" s="146" t="s">
        <v>117</v>
      </c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</row>
    <row r="24" spans="1:60" outlineLevel="1" x14ac:dyDescent="0.2">
      <c r="A24" s="167">
        <v>14</v>
      </c>
      <c r="B24" s="168" t="s">
        <v>147</v>
      </c>
      <c r="C24" s="195" t="s">
        <v>148</v>
      </c>
      <c r="D24" s="169" t="s">
        <v>115</v>
      </c>
      <c r="E24" s="170">
        <v>16</v>
      </c>
      <c r="F24" s="194">
        <v>0</v>
      </c>
      <c r="G24" s="172">
        <f t="shared" si="7"/>
        <v>0</v>
      </c>
      <c r="H24" s="151">
        <v>0</v>
      </c>
      <c r="I24" s="151">
        <f t="shared" si="8"/>
        <v>0</v>
      </c>
      <c r="J24" s="151">
        <v>6500</v>
      </c>
      <c r="K24" s="151">
        <f t="shared" si="9"/>
        <v>104000</v>
      </c>
      <c r="L24" s="151">
        <v>21</v>
      </c>
      <c r="M24" s="151">
        <f t="shared" si="10"/>
        <v>0</v>
      </c>
      <c r="N24" s="151">
        <v>0</v>
      </c>
      <c r="O24" s="151">
        <f t="shared" si="11"/>
        <v>0</v>
      </c>
      <c r="P24" s="151">
        <v>0</v>
      </c>
      <c r="Q24" s="151">
        <f t="shared" si="12"/>
        <v>0</v>
      </c>
      <c r="R24" s="151"/>
      <c r="S24" s="151" t="s">
        <v>130</v>
      </c>
      <c r="T24" s="151" t="s">
        <v>131</v>
      </c>
      <c r="U24" s="151">
        <v>0</v>
      </c>
      <c r="V24" s="151">
        <f t="shared" si="13"/>
        <v>0</v>
      </c>
      <c r="W24" s="151"/>
      <c r="X24" s="151" t="s">
        <v>109</v>
      </c>
      <c r="Y24" s="146"/>
      <c r="Z24" s="146"/>
      <c r="AA24" s="146"/>
      <c r="AB24" s="146"/>
      <c r="AC24" s="146"/>
      <c r="AD24" s="146"/>
      <c r="AE24" s="146"/>
      <c r="AF24" s="146"/>
      <c r="AG24" s="146" t="s">
        <v>110</v>
      </c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</row>
    <row r="25" spans="1:60" outlineLevel="1" x14ac:dyDescent="0.2">
      <c r="A25" s="167">
        <v>15</v>
      </c>
      <c r="B25" s="168" t="s">
        <v>149</v>
      </c>
      <c r="C25" s="174" t="s">
        <v>150</v>
      </c>
      <c r="D25" s="169" t="s">
        <v>139</v>
      </c>
      <c r="E25" s="170">
        <v>4</v>
      </c>
      <c r="F25" s="194">
        <v>0</v>
      </c>
      <c r="G25" s="172">
        <f t="shared" si="7"/>
        <v>0</v>
      </c>
      <c r="H25" s="151">
        <v>193.5</v>
      </c>
      <c r="I25" s="151">
        <f t="shared" si="8"/>
        <v>774</v>
      </c>
      <c r="J25" s="151">
        <v>0</v>
      </c>
      <c r="K25" s="151">
        <f t="shared" si="9"/>
        <v>0</v>
      </c>
      <c r="L25" s="151">
        <v>21</v>
      </c>
      <c r="M25" s="151">
        <f t="shared" si="10"/>
        <v>0</v>
      </c>
      <c r="N25" s="151">
        <v>8.4999999999999995E-4</v>
      </c>
      <c r="O25" s="151">
        <f t="shared" si="11"/>
        <v>0</v>
      </c>
      <c r="P25" s="151">
        <v>0</v>
      </c>
      <c r="Q25" s="151">
        <f t="shared" si="12"/>
        <v>0</v>
      </c>
      <c r="R25" s="151" t="s">
        <v>151</v>
      </c>
      <c r="S25" s="151" t="s">
        <v>108</v>
      </c>
      <c r="T25" s="151" t="s">
        <v>108</v>
      </c>
      <c r="U25" s="151">
        <v>0</v>
      </c>
      <c r="V25" s="151">
        <f t="shared" si="13"/>
        <v>0</v>
      </c>
      <c r="W25" s="151"/>
      <c r="X25" s="151" t="s">
        <v>152</v>
      </c>
      <c r="Y25" s="146"/>
      <c r="Z25" s="146"/>
      <c r="AA25" s="146"/>
      <c r="AB25" s="146"/>
      <c r="AC25" s="146"/>
      <c r="AD25" s="146"/>
      <c r="AE25" s="146"/>
      <c r="AF25" s="146"/>
      <c r="AG25" s="146" t="s">
        <v>153</v>
      </c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</row>
    <row r="26" spans="1:60" outlineLevel="1" x14ac:dyDescent="0.2">
      <c r="A26" s="167">
        <v>16</v>
      </c>
      <c r="B26" s="168" t="s">
        <v>154</v>
      </c>
      <c r="C26" s="174" t="s">
        <v>155</v>
      </c>
      <c r="D26" s="169" t="s">
        <v>134</v>
      </c>
      <c r="E26" s="170">
        <v>0.12869</v>
      </c>
      <c r="F26" s="194">
        <v>0</v>
      </c>
      <c r="G26" s="172">
        <f t="shared" si="7"/>
        <v>0</v>
      </c>
      <c r="H26" s="151">
        <v>0</v>
      </c>
      <c r="I26" s="151">
        <f t="shared" si="8"/>
        <v>0</v>
      </c>
      <c r="J26" s="151">
        <v>141</v>
      </c>
      <c r="K26" s="151">
        <f t="shared" si="9"/>
        <v>18.149999999999999</v>
      </c>
      <c r="L26" s="151">
        <v>21</v>
      </c>
      <c r="M26" s="151">
        <f t="shared" si="10"/>
        <v>0</v>
      </c>
      <c r="N26" s="151">
        <v>0</v>
      </c>
      <c r="O26" s="151">
        <f t="shared" si="11"/>
        <v>0</v>
      </c>
      <c r="P26" s="151">
        <v>0</v>
      </c>
      <c r="Q26" s="151">
        <f t="shared" si="12"/>
        <v>0</v>
      </c>
      <c r="R26" s="151"/>
      <c r="S26" s="151" t="s">
        <v>108</v>
      </c>
      <c r="T26" s="151" t="s">
        <v>108</v>
      </c>
      <c r="U26" s="151">
        <v>0.21149999999999999</v>
      </c>
      <c r="V26" s="151">
        <f t="shared" si="13"/>
        <v>0.03</v>
      </c>
      <c r="W26" s="151"/>
      <c r="X26" s="151" t="s">
        <v>135</v>
      </c>
      <c r="Y26" s="146"/>
      <c r="Z26" s="146"/>
      <c r="AA26" s="146"/>
      <c r="AB26" s="146"/>
      <c r="AC26" s="146"/>
      <c r="AD26" s="146"/>
      <c r="AE26" s="146"/>
      <c r="AF26" s="146"/>
      <c r="AG26" s="146" t="s">
        <v>136</v>
      </c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</row>
    <row r="27" spans="1:60" x14ac:dyDescent="0.2">
      <c r="A27" s="155" t="s">
        <v>103</v>
      </c>
      <c r="B27" s="156" t="s">
        <v>62</v>
      </c>
      <c r="C27" s="173" t="s">
        <v>63</v>
      </c>
      <c r="D27" s="157"/>
      <c r="E27" s="158"/>
      <c r="F27" s="159"/>
      <c r="G27" s="160">
        <f>SUMIF(AG28:AG39,"&lt;&gt;NOR",G28:G39)</f>
        <v>0</v>
      </c>
      <c r="H27" s="154"/>
      <c r="I27" s="154">
        <f>SUM(I28:I39)</f>
        <v>3156.68</v>
      </c>
      <c r="J27" s="154"/>
      <c r="K27" s="154">
        <f>SUM(K28:K39)</f>
        <v>41658.39</v>
      </c>
      <c r="L27" s="154"/>
      <c r="M27" s="154">
        <f>SUM(M28:M39)</f>
        <v>0</v>
      </c>
      <c r="N27" s="154"/>
      <c r="O27" s="154">
        <f>SUM(O28:O39)</f>
        <v>0.04</v>
      </c>
      <c r="P27" s="154"/>
      <c r="Q27" s="154">
        <f>SUM(Q28:Q39)</f>
        <v>3.41</v>
      </c>
      <c r="R27" s="154"/>
      <c r="S27" s="154"/>
      <c r="T27" s="154"/>
      <c r="U27" s="154"/>
      <c r="V27" s="154">
        <f>SUM(V28:V39)</f>
        <v>95.249999999999986</v>
      </c>
      <c r="W27" s="154"/>
      <c r="X27" s="154"/>
      <c r="AG27" t="s">
        <v>104</v>
      </c>
    </row>
    <row r="28" spans="1:60" outlineLevel="1" x14ac:dyDescent="0.2">
      <c r="A28" s="161">
        <v>17</v>
      </c>
      <c r="B28" s="162" t="s">
        <v>156</v>
      </c>
      <c r="C28" s="175" t="s">
        <v>157</v>
      </c>
      <c r="D28" s="163" t="s">
        <v>115</v>
      </c>
      <c r="E28" s="164">
        <v>23</v>
      </c>
      <c r="F28" s="165">
        <v>0</v>
      </c>
      <c r="G28" s="166">
        <f t="shared" ref="G28:G33" si="14">ROUND(E28*F28,2)</f>
        <v>0</v>
      </c>
      <c r="H28" s="151">
        <v>88.13</v>
      </c>
      <c r="I28" s="151">
        <f t="shared" ref="I28:I33" si="15">ROUND(E28*H28,2)</f>
        <v>2026.99</v>
      </c>
      <c r="J28" s="151">
        <v>485.87</v>
      </c>
      <c r="K28" s="151">
        <f t="shared" ref="K28:K33" si="16">ROUND(E28*J28,2)</f>
        <v>11175.01</v>
      </c>
      <c r="L28" s="151">
        <v>21</v>
      </c>
      <c r="M28" s="151">
        <f t="shared" ref="M28:M33" si="17">G28*(1+L28/100)</f>
        <v>0</v>
      </c>
      <c r="N28" s="151">
        <v>0</v>
      </c>
      <c r="O28" s="151">
        <f t="shared" ref="O28:O33" si="18">ROUND(E28*N28,2)</f>
        <v>0</v>
      </c>
      <c r="P28" s="151">
        <v>4.6000000000000001E-4</v>
      </c>
      <c r="Q28" s="151">
        <f t="shared" ref="Q28:Q33" si="19">ROUND(E28*P28,2)</f>
        <v>0.01</v>
      </c>
      <c r="R28" s="151"/>
      <c r="S28" s="151" t="s">
        <v>108</v>
      </c>
      <c r="T28" s="151" t="s">
        <v>108</v>
      </c>
      <c r="U28" s="151">
        <v>0.9</v>
      </c>
      <c r="V28" s="151">
        <f t="shared" ref="V28:V33" si="20">ROUND(E28*U28,2)</f>
        <v>20.7</v>
      </c>
      <c r="W28" s="151"/>
      <c r="X28" s="151" t="s">
        <v>116</v>
      </c>
      <c r="Y28" s="146"/>
      <c r="Z28" s="146"/>
      <c r="AA28" s="146"/>
      <c r="AB28" s="146"/>
      <c r="AC28" s="146"/>
      <c r="AD28" s="146"/>
      <c r="AE28" s="146"/>
      <c r="AF28" s="146"/>
      <c r="AG28" s="146" t="s">
        <v>117</v>
      </c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</row>
    <row r="29" spans="1:60" outlineLevel="1" x14ac:dyDescent="0.2">
      <c r="A29" s="161">
        <v>18</v>
      </c>
      <c r="B29" s="162" t="s">
        <v>158</v>
      </c>
      <c r="C29" s="175" t="s">
        <v>159</v>
      </c>
      <c r="D29" s="163" t="s">
        <v>115</v>
      </c>
      <c r="E29" s="164">
        <v>7.5</v>
      </c>
      <c r="F29" s="165">
        <v>0</v>
      </c>
      <c r="G29" s="166">
        <f t="shared" si="14"/>
        <v>0</v>
      </c>
      <c r="H29" s="151">
        <v>13.06</v>
      </c>
      <c r="I29" s="151">
        <f t="shared" si="15"/>
        <v>97.95</v>
      </c>
      <c r="J29" s="151">
        <v>99.94</v>
      </c>
      <c r="K29" s="151">
        <f t="shared" si="16"/>
        <v>749.55</v>
      </c>
      <c r="L29" s="151">
        <v>21</v>
      </c>
      <c r="M29" s="151">
        <f t="shared" si="17"/>
        <v>0</v>
      </c>
      <c r="N29" s="151">
        <v>4.8999999999999998E-4</v>
      </c>
      <c r="O29" s="151">
        <f t="shared" si="18"/>
        <v>0</v>
      </c>
      <c r="P29" s="151">
        <v>6.0000000000000001E-3</v>
      </c>
      <c r="Q29" s="151">
        <f t="shared" si="19"/>
        <v>0.05</v>
      </c>
      <c r="R29" s="151"/>
      <c r="S29" s="151" t="s">
        <v>108</v>
      </c>
      <c r="T29" s="151" t="s">
        <v>108</v>
      </c>
      <c r="U29" s="151">
        <v>0.27400000000000002</v>
      </c>
      <c r="V29" s="151">
        <f t="shared" si="20"/>
        <v>2.06</v>
      </c>
      <c r="W29" s="151"/>
      <c r="X29" s="151" t="s">
        <v>116</v>
      </c>
      <c r="Y29" s="146"/>
      <c r="Z29" s="146"/>
      <c r="AA29" s="146"/>
      <c r="AB29" s="146"/>
      <c r="AC29" s="146"/>
      <c r="AD29" s="146"/>
      <c r="AE29" s="146"/>
      <c r="AF29" s="146"/>
      <c r="AG29" s="146" t="s">
        <v>117</v>
      </c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</row>
    <row r="30" spans="1:60" outlineLevel="1" x14ac:dyDescent="0.2">
      <c r="A30" s="161">
        <v>19</v>
      </c>
      <c r="B30" s="162" t="s">
        <v>160</v>
      </c>
      <c r="C30" s="175" t="s">
        <v>161</v>
      </c>
      <c r="D30" s="163" t="s">
        <v>115</v>
      </c>
      <c r="E30" s="164">
        <v>24</v>
      </c>
      <c r="F30" s="165">
        <v>0</v>
      </c>
      <c r="G30" s="166">
        <f t="shared" si="14"/>
        <v>0</v>
      </c>
      <c r="H30" s="151">
        <v>13.06</v>
      </c>
      <c r="I30" s="151">
        <f t="shared" si="15"/>
        <v>313.44</v>
      </c>
      <c r="J30" s="151">
        <v>109.44</v>
      </c>
      <c r="K30" s="151">
        <f t="shared" si="16"/>
        <v>2626.56</v>
      </c>
      <c r="L30" s="151">
        <v>21</v>
      </c>
      <c r="M30" s="151">
        <f t="shared" si="17"/>
        <v>0</v>
      </c>
      <c r="N30" s="151">
        <v>4.8999999999999998E-4</v>
      </c>
      <c r="O30" s="151">
        <f t="shared" si="18"/>
        <v>0.01</v>
      </c>
      <c r="P30" s="151">
        <v>8.9999999999999993E-3</v>
      </c>
      <c r="Q30" s="151">
        <f t="shared" si="19"/>
        <v>0.22</v>
      </c>
      <c r="R30" s="151"/>
      <c r="S30" s="151" t="s">
        <v>108</v>
      </c>
      <c r="T30" s="151" t="s">
        <v>108</v>
      </c>
      <c r="U30" s="151">
        <v>0.30099999999999999</v>
      </c>
      <c r="V30" s="151">
        <f t="shared" si="20"/>
        <v>7.22</v>
      </c>
      <c r="W30" s="151"/>
      <c r="X30" s="151" t="s">
        <v>116</v>
      </c>
      <c r="Y30" s="146"/>
      <c r="Z30" s="146"/>
      <c r="AA30" s="146"/>
      <c r="AB30" s="146"/>
      <c r="AC30" s="146"/>
      <c r="AD30" s="146"/>
      <c r="AE30" s="146"/>
      <c r="AF30" s="146"/>
      <c r="AG30" s="146" t="s">
        <v>117</v>
      </c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</row>
    <row r="31" spans="1:60" outlineLevel="1" x14ac:dyDescent="0.2">
      <c r="A31" s="161">
        <v>20</v>
      </c>
      <c r="B31" s="162" t="s">
        <v>162</v>
      </c>
      <c r="C31" s="175" t="s">
        <v>163</v>
      </c>
      <c r="D31" s="163" t="s">
        <v>115</v>
      </c>
      <c r="E31" s="164">
        <v>36</v>
      </c>
      <c r="F31" s="165">
        <v>0</v>
      </c>
      <c r="G31" s="166">
        <f t="shared" si="14"/>
        <v>0</v>
      </c>
      <c r="H31" s="151">
        <v>13.06</v>
      </c>
      <c r="I31" s="151">
        <f t="shared" si="15"/>
        <v>470.16</v>
      </c>
      <c r="J31" s="151">
        <v>123.44</v>
      </c>
      <c r="K31" s="151">
        <f t="shared" si="16"/>
        <v>4443.84</v>
      </c>
      <c r="L31" s="151">
        <v>21</v>
      </c>
      <c r="M31" s="151">
        <f t="shared" si="17"/>
        <v>0</v>
      </c>
      <c r="N31" s="151">
        <v>4.8999999999999998E-4</v>
      </c>
      <c r="O31" s="151">
        <f t="shared" si="18"/>
        <v>0.02</v>
      </c>
      <c r="P31" s="151">
        <v>1.7999999999999999E-2</v>
      </c>
      <c r="Q31" s="151">
        <f t="shared" si="19"/>
        <v>0.65</v>
      </c>
      <c r="R31" s="151"/>
      <c r="S31" s="151" t="s">
        <v>108</v>
      </c>
      <c r="T31" s="151" t="s">
        <v>108</v>
      </c>
      <c r="U31" s="151">
        <v>0.34200000000000003</v>
      </c>
      <c r="V31" s="151">
        <f t="shared" si="20"/>
        <v>12.31</v>
      </c>
      <c r="W31" s="151"/>
      <c r="X31" s="151" t="s">
        <v>116</v>
      </c>
      <c r="Y31" s="146"/>
      <c r="Z31" s="146"/>
      <c r="AA31" s="146"/>
      <c r="AB31" s="146"/>
      <c r="AC31" s="146"/>
      <c r="AD31" s="146"/>
      <c r="AE31" s="146"/>
      <c r="AF31" s="146"/>
      <c r="AG31" s="146" t="s">
        <v>117</v>
      </c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</row>
    <row r="32" spans="1:60" outlineLevel="1" x14ac:dyDescent="0.2">
      <c r="A32" s="161">
        <v>21</v>
      </c>
      <c r="B32" s="162" t="s">
        <v>164</v>
      </c>
      <c r="C32" s="175" t="s">
        <v>165</v>
      </c>
      <c r="D32" s="163" t="s">
        <v>115</v>
      </c>
      <c r="E32" s="164">
        <v>19</v>
      </c>
      <c r="F32" s="165">
        <v>0</v>
      </c>
      <c r="G32" s="166">
        <f t="shared" si="14"/>
        <v>0</v>
      </c>
      <c r="H32" s="151">
        <v>13.06</v>
      </c>
      <c r="I32" s="151">
        <f t="shared" si="15"/>
        <v>248.14</v>
      </c>
      <c r="J32" s="151">
        <v>237.94</v>
      </c>
      <c r="K32" s="151">
        <f t="shared" si="16"/>
        <v>4520.8599999999997</v>
      </c>
      <c r="L32" s="151">
        <v>21</v>
      </c>
      <c r="M32" s="151">
        <f t="shared" si="17"/>
        <v>0</v>
      </c>
      <c r="N32" s="151">
        <v>4.8999999999999998E-4</v>
      </c>
      <c r="O32" s="151">
        <f t="shared" si="18"/>
        <v>0.01</v>
      </c>
      <c r="P32" s="151">
        <v>0.04</v>
      </c>
      <c r="Q32" s="151">
        <f t="shared" si="19"/>
        <v>0.76</v>
      </c>
      <c r="R32" s="151"/>
      <c r="S32" s="151" t="s">
        <v>108</v>
      </c>
      <c r="T32" s="151" t="s">
        <v>108</v>
      </c>
      <c r="U32" s="151">
        <v>0.66800000000000004</v>
      </c>
      <c r="V32" s="151">
        <f t="shared" si="20"/>
        <v>12.69</v>
      </c>
      <c r="W32" s="151"/>
      <c r="X32" s="151" t="s">
        <v>116</v>
      </c>
      <c r="Y32" s="146"/>
      <c r="Z32" s="146"/>
      <c r="AA32" s="146"/>
      <c r="AB32" s="146"/>
      <c r="AC32" s="146"/>
      <c r="AD32" s="146"/>
      <c r="AE32" s="146"/>
      <c r="AF32" s="146"/>
      <c r="AG32" s="146" t="s">
        <v>117</v>
      </c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</row>
    <row r="33" spans="1:60" outlineLevel="1" x14ac:dyDescent="0.2">
      <c r="A33" s="161">
        <v>22</v>
      </c>
      <c r="B33" s="162" t="s">
        <v>166</v>
      </c>
      <c r="C33" s="175" t="s">
        <v>167</v>
      </c>
      <c r="D33" s="163" t="s">
        <v>115</v>
      </c>
      <c r="E33" s="164">
        <v>26</v>
      </c>
      <c r="F33" s="165">
        <v>0</v>
      </c>
      <c r="G33" s="166">
        <f t="shared" si="14"/>
        <v>0</v>
      </c>
      <c r="H33" s="151">
        <v>0</v>
      </c>
      <c r="I33" s="151">
        <f t="shared" si="15"/>
        <v>0</v>
      </c>
      <c r="J33" s="151">
        <v>480.5</v>
      </c>
      <c r="K33" s="151">
        <f t="shared" si="16"/>
        <v>12493</v>
      </c>
      <c r="L33" s="151">
        <v>21</v>
      </c>
      <c r="M33" s="151">
        <f t="shared" si="17"/>
        <v>0</v>
      </c>
      <c r="N33" s="151">
        <v>0</v>
      </c>
      <c r="O33" s="151">
        <f t="shared" si="18"/>
        <v>0</v>
      </c>
      <c r="P33" s="151">
        <v>6.6000000000000003E-2</v>
      </c>
      <c r="Q33" s="151">
        <f t="shared" si="19"/>
        <v>1.72</v>
      </c>
      <c r="R33" s="151"/>
      <c r="S33" s="151" t="s">
        <v>108</v>
      </c>
      <c r="T33" s="151" t="s">
        <v>108</v>
      </c>
      <c r="U33" s="151">
        <v>1.3680000000000001</v>
      </c>
      <c r="V33" s="151">
        <f t="shared" si="20"/>
        <v>35.57</v>
      </c>
      <c r="W33" s="151"/>
      <c r="X33" s="151" t="s">
        <v>116</v>
      </c>
      <c r="Y33" s="146"/>
      <c r="Z33" s="146"/>
      <c r="AA33" s="146"/>
      <c r="AB33" s="146"/>
      <c r="AC33" s="146"/>
      <c r="AD33" s="146"/>
      <c r="AE33" s="146"/>
      <c r="AF33" s="146"/>
      <c r="AG33" s="146" t="s">
        <v>117</v>
      </c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</row>
    <row r="34" spans="1:60" outlineLevel="1" x14ac:dyDescent="0.2">
      <c r="A34" s="167">
        <v>23</v>
      </c>
      <c r="B34" s="168" t="s">
        <v>168</v>
      </c>
      <c r="C34" s="174" t="s">
        <v>169</v>
      </c>
      <c r="D34" s="169" t="s">
        <v>134</v>
      </c>
      <c r="E34" s="170">
        <v>2.1383000000000001</v>
      </c>
      <c r="F34" s="165">
        <v>0</v>
      </c>
      <c r="G34" s="172">
        <f t="shared" ref="G34:G39" si="21">ROUND(E34*F34,2)</f>
        <v>0</v>
      </c>
      <c r="H34" s="151">
        <v>0</v>
      </c>
      <c r="I34" s="151">
        <f t="shared" ref="I34:I39" si="22">ROUND(E34*H34,2)</f>
        <v>0</v>
      </c>
      <c r="J34" s="151">
        <v>295.5</v>
      </c>
      <c r="K34" s="151">
        <f t="shared" ref="K34:K39" si="23">ROUND(E34*J34,2)</f>
        <v>631.87</v>
      </c>
      <c r="L34" s="151">
        <v>21</v>
      </c>
      <c r="M34" s="151">
        <f t="shared" ref="M34:M39" si="24">G34*(1+L34/100)</f>
        <v>0</v>
      </c>
      <c r="N34" s="151">
        <v>0</v>
      </c>
      <c r="O34" s="151">
        <f t="shared" ref="O34:O39" si="25">ROUND(E34*N34,2)</f>
        <v>0</v>
      </c>
      <c r="P34" s="151">
        <v>0</v>
      </c>
      <c r="Q34" s="151">
        <f t="shared" ref="Q34:Q39" si="26">ROUND(E34*P34,2)</f>
        <v>0</v>
      </c>
      <c r="R34" s="151"/>
      <c r="S34" s="151" t="s">
        <v>108</v>
      </c>
      <c r="T34" s="151" t="s">
        <v>108</v>
      </c>
      <c r="U34" s="151">
        <v>0.26500000000000001</v>
      </c>
      <c r="V34" s="151">
        <f t="shared" ref="V34:V39" si="27">ROUND(E34*U34,2)</f>
        <v>0.56999999999999995</v>
      </c>
      <c r="W34" s="151"/>
      <c r="X34" s="151" t="s">
        <v>170</v>
      </c>
      <c r="Y34" s="146"/>
      <c r="Z34" s="146"/>
      <c r="AA34" s="146"/>
      <c r="AB34" s="146"/>
      <c r="AC34" s="146"/>
      <c r="AD34" s="146"/>
      <c r="AE34" s="146"/>
      <c r="AF34" s="146"/>
      <c r="AG34" s="146" t="s">
        <v>171</v>
      </c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</row>
    <row r="35" spans="1:60" outlineLevel="1" x14ac:dyDescent="0.2">
      <c r="A35" s="167">
        <v>24</v>
      </c>
      <c r="B35" s="168" t="s">
        <v>172</v>
      </c>
      <c r="C35" s="174" t="s">
        <v>173</v>
      </c>
      <c r="D35" s="169" t="s">
        <v>134</v>
      </c>
      <c r="E35" s="170">
        <v>2.1383000000000001</v>
      </c>
      <c r="F35" s="165">
        <v>0</v>
      </c>
      <c r="G35" s="172">
        <f t="shared" si="21"/>
        <v>0</v>
      </c>
      <c r="H35" s="151">
        <v>0</v>
      </c>
      <c r="I35" s="151">
        <f t="shared" si="22"/>
        <v>0</v>
      </c>
      <c r="J35" s="151">
        <v>234.5</v>
      </c>
      <c r="K35" s="151">
        <f t="shared" si="23"/>
        <v>501.43</v>
      </c>
      <c r="L35" s="151">
        <v>21</v>
      </c>
      <c r="M35" s="151">
        <f t="shared" si="24"/>
        <v>0</v>
      </c>
      <c r="N35" s="151">
        <v>0</v>
      </c>
      <c r="O35" s="151">
        <f t="shared" si="25"/>
        <v>0</v>
      </c>
      <c r="P35" s="151">
        <v>0</v>
      </c>
      <c r="Q35" s="151">
        <f t="shared" si="26"/>
        <v>0</v>
      </c>
      <c r="R35" s="151"/>
      <c r="S35" s="151" t="s">
        <v>108</v>
      </c>
      <c r="T35" s="151" t="s">
        <v>108</v>
      </c>
      <c r="U35" s="151">
        <v>0.49</v>
      </c>
      <c r="V35" s="151">
        <f t="shared" si="27"/>
        <v>1.05</v>
      </c>
      <c r="W35" s="151"/>
      <c r="X35" s="151" t="s">
        <v>170</v>
      </c>
      <c r="Y35" s="146"/>
      <c r="Z35" s="146"/>
      <c r="AA35" s="146"/>
      <c r="AB35" s="146"/>
      <c r="AC35" s="146"/>
      <c r="AD35" s="146"/>
      <c r="AE35" s="146"/>
      <c r="AF35" s="146"/>
      <c r="AG35" s="146" t="s">
        <v>171</v>
      </c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</row>
    <row r="36" spans="1:60" outlineLevel="1" x14ac:dyDescent="0.2">
      <c r="A36" s="167">
        <v>25</v>
      </c>
      <c r="B36" s="168" t="s">
        <v>174</v>
      </c>
      <c r="C36" s="174" t="s">
        <v>175</v>
      </c>
      <c r="D36" s="169" t="s">
        <v>134</v>
      </c>
      <c r="E36" s="170">
        <v>32.459000000000003</v>
      </c>
      <c r="F36" s="165">
        <v>0</v>
      </c>
      <c r="G36" s="172">
        <f t="shared" si="21"/>
        <v>0</v>
      </c>
      <c r="H36" s="151">
        <v>0</v>
      </c>
      <c r="I36" s="151">
        <f t="shared" si="22"/>
        <v>0</v>
      </c>
      <c r="J36" s="151">
        <v>16</v>
      </c>
      <c r="K36" s="151">
        <f t="shared" si="23"/>
        <v>519.34</v>
      </c>
      <c r="L36" s="151">
        <v>21</v>
      </c>
      <c r="M36" s="151">
        <f t="shared" si="24"/>
        <v>0</v>
      </c>
      <c r="N36" s="151">
        <v>0</v>
      </c>
      <c r="O36" s="151">
        <f t="shared" si="25"/>
        <v>0</v>
      </c>
      <c r="P36" s="151">
        <v>0</v>
      </c>
      <c r="Q36" s="151">
        <f t="shared" si="26"/>
        <v>0</v>
      </c>
      <c r="R36" s="151"/>
      <c r="S36" s="151" t="s">
        <v>108</v>
      </c>
      <c r="T36" s="151" t="s">
        <v>108</v>
      </c>
      <c r="U36" s="151">
        <v>0</v>
      </c>
      <c r="V36" s="151">
        <f t="shared" si="27"/>
        <v>0</v>
      </c>
      <c r="W36" s="151"/>
      <c r="X36" s="151" t="s">
        <v>170</v>
      </c>
      <c r="Y36" s="146"/>
      <c r="Z36" s="146"/>
      <c r="AA36" s="146"/>
      <c r="AB36" s="146"/>
      <c r="AC36" s="146"/>
      <c r="AD36" s="146"/>
      <c r="AE36" s="146"/>
      <c r="AF36" s="146"/>
      <c r="AG36" s="146" t="s">
        <v>171</v>
      </c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</row>
    <row r="37" spans="1:60" outlineLevel="1" x14ac:dyDescent="0.2">
      <c r="A37" s="167">
        <v>26</v>
      </c>
      <c r="B37" s="168" t="s">
        <v>176</v>
      </c>
      <c r="C37" s="174" t="s">
        <v>177</v>
      </c>
      <c r="D37" s="169" t="s">
        <v>134</v>
      </c>
      <c r="E37" s="193">
        <v>2.1383000000000001</v>
      </c>
      <c r="F37" s="165">
        <v>0</v>
      </c>
      <c r="G37" s="172">
        <f t="shared" si="21"/>
        <v>0</v>
      </c>
      <c r="H37" s="151">
        <v>0</v>
      </c>
      <c r="I37" s="151">
        <f t="shared" si="22"/>
        <v>0</v>
      </c>
      <c r="J37" s="151">
        <v>331</v>
      </c>
      <c r="K37" s="151">
        <f t="shared" si="23"/>
        <v>707.78</v>
      </c>
      <c r="L37" s="151">
        <v>21</v>
      </c>
      <c r="M37" s="151">
        <f t="shared" si="24"/>
        <v>0</v>
      </c>
      <c r="N37" s="151">
        <v>0</v>
      </c>
      <c r="O37" s="151">
        <f t="shared" si="25"/>
        <v>0</v>
      </c>
      <c r="P37" s="151">
        <v>0</v>
      </c>
      <c r="Q37" s="151">
        <f t="shared" si="26"/>
        <v>0</v>
      </c>
      <c r="R37" s="151"/>
      <c r="S37" s="151" t="s">
        <v>108</v>
      </c>
      <c r="T37" s="151" t="s">
        <v>108</v>
      </c>
      <c r="U37" s="151">
        <v>0.94199999999999995</v>
      </c>
      <c r="V37" s="151">
        <f t="shared" si="27"/>
        <v>2.0099999999999998</v>
      </c>
      <c r="W37" s="151"/>
      <c r="X37" s="151" t="s">
        <v>170</v>
      </c>
      <c r="Y37" s="146"/>
      <c r="Z37" s="146"/>
      <c r="AA37" s="146"/>
      <c r="AB37" s="146"/>
      <c r="AC37" s="146"/>
      <c r="AD37" s="146"/>
      <c r="AE37" s="146"/>
      <c r="AF37" s="146"/>
      <c r="AG37" s="146" t="s">
        <v>171</v>
      </c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</row>
    <row r="38" spans="1:60" outlineLevel="1" x14ac:dyDescent="0.2">
      <c r="A38" s="167">
        <v>27</v>
      </c>
      <c r="B38" s="168" t="s">
        <v>178</v>
      </c>
      <c r="C38" s="174" t="s">
        <v>179</v>
      </c>
      <c r="D38" s="169" t="s">
        <v>134</v>
      </c>
      <c r="E38" s="170">
        <v>10.1532</v>
      </c>
      <c r="F38" s="165">
        <v>0</v>
      </c>
      <c r="G38" s="172">
        <f t="shared" si="21"/>
        <v>0</v>
      </c>
      <c r="H38" s="151">
        <v>0</v>
      </c>
      <c r="I38" s="151">
        <f t="shared" si="22"/>
        <v>0</v>
      </c>
      <c r="J38" s="151">
        <v>36.9</v>
      </c>
      <c r="K38" s="151">
        <f t="shared" si="23"/>
        <v>374.65</v>
      </c>
      <c r="L38" s="151">
        <v>21</v>
      </c>
      <c r="M38" s="151">
        <f t="shared" si="24"/>
        <v>0</v>
      </c>
      <c r="N38" s="151">
        <v>0</v>
      </c>
      <c r="O38" s="151">
        <f t="shared" si="25"/>
        <v>0</v>
      </c>
      <c r="P38" s="151">
        <v>0</v>
      </c>
      <c r="Q38" s="151">
        <f t="shared" si="26"/>
        <v>0</v>
      </c>
      <c r="R38" s="151"/>
      <c r="S38" s="151" t="s">
        <v>108</v>
      </c>
      <c r="T38" s="151" t="s">
        <v>108</v>
      </c>
      <c r="U38" s="151">
        <v>0.105</v>
      </c>
      <c r="V38" s="151">
        <f t="shared" si="27"/>
        <v>1.07</v>
      </c>
      <c r="W38" s="151"/>
      <c r="X38" s="151" t="s">
        <v>170</v>
      </c>
      <c r="Y38" s="146"/>
      <c r="Z38" s="146"/>
      <c r="AA38" s="146"/>
      <c r="AB38" s="146"/>
      <c r="AC38" s="146"/>
      <c r="AD38" s="146"/>
      <c r="AE38" s="146"/>
      <c r="AF38" s="146"/>
      <c r="AG38" s="146" t="s">
        <v>171</v>
      </c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</row>
    <row r="39" spans="1:60" outlineLevel="1" x14ac:dyDescent="0.2">
      <c r="A39" s="167">
        <v>28</v>
      </c>
      <c r="B39" s="168" t="s">
        <v>180</v>
      </c>
      <c r="C39" s="174" t="s">
        <v>181</v>
      </c>
      <c r="D39" s="169" t="s">
        <v>134</v>
      </c>
      <c r="E39" s="193">
        <v>2.1383000000000001</v>
      </c>
      <c r="F39" s="165">
        <v>0</v>
      </c>
      <c r="G39" s="172">
        <f t="shared" si="21"/>
        <v>0</v>
      </c>
      <c r="H39" s="151">
        <v>0</v>
      </c>
      <c r="I39" s="151">
        <f t="shared" si="22"/>
        <v>0</v>
      </c>
      <c r="J39" s="151">
        <v>1363</v>
      </c>
      <c r="K39" s="151">
        <f t="shared" si="23"/>
        <v>2914.5</v>
      </c>
      <c r="L39" s="151">
        <v>21</v>
      </c>
      <c r="M39" s="151">
        <f t="shared" si="24"/>
        <v>0</v>
      </c>
      <c r="N39" s="151">
        <v>0</v>
      </c>
      <c r="O39" s="151">
        <f t="shared" si="25"/>
        <v>0</v>
      </c>
      <c r="P39" s="151">
        <v>0</v>
      </c>
      <c r="Q39" s="151">
        <f t="shared" si="26"/>
        <v>0</v>
      </c>
      <c r="R39" s="151"/>
      <c r="S39" s="151" t="s">
        <v>108</v>
      </c>
      <c r="T39" s="151" t="s">
        <v>108</v>
      </c>
      <c r="U39" s="151">
        <v>0</v>
      </c>
      <c r="V39" s="151">
        <f t="shared" si="27"/>
        <v>0</v>
      </c>
      <c r="W39" s="151"/>
      <c r="X39" s="151" t="s">
        <v>170</v>
      </c>
      <c r="Y39" s="146"/>
      <c r="Z39" s="146"/>
      <c r="AA39" s="146"/>
      <c r="AB39" s="146"/>
      <c r="AC39" s="146"/>
      <c r="AD39" s="146"/>
      <c r="AE39" s="146"/>
      <c r="AF39" s="146"/>
      <c r="AG39" s="146" t="s">
        <v>171</v>
      </c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</row>
    <row r="40" spans="1:60" x14ac:dyDescent="0.2">
      <c r="A40" s="155" t="s">
        <v>103</v>
      </c>
      <c r="B40" s="156" t="s">
        <v>64</v>
      </c>
      <c r="C40" s="173" t="s">
        <v>65</v>
      </c>
      <c r="D40" s="157"/>
      <c r="E40" s="158"/>
      <c r="F40" s="159"/>
      <c r="G40" s="160">
        <f>SUMIF(AG41:AG53,"&lt;&gt;NOR",G41:G53)</f>
        <v>0</v>
      </c>
      <c r="H40" s="154"/>
      <c r="I40" s="154">
        <f>SUM(I41:I53)</f>
        <v>463.67999999999995</v>
      </c>
      <c r="J40" s="154"/>
      <c r="K40" s="154">
        <f>SUM(K41:K53)</f>
        <v>6952.6999999999989</v>
      </c>
      <c r="L40" s="154"/>
      <c r="M40" s="154">
        <f>SUM(M41:M53)</f>
        <v>0</v>
      </c>
      <c r="N40" s="154"/>
      <c r="O40" s="154">
        <f>SUM(O41:O53)</f>
        <v>0.02</v>
      </c>
      <c r="P40" s="154"/>
      <c r="Q40" s="154">
        <f>SUM(Q41:Q53)</f>
        <v>0.95000000000000007</v>
      </c>
      <c r="R40" s="154"/>
      <c r="S40" s="154"/>
      <c r="T40" s="154"/>
      <c r="U40" s="154"/>
      <c r="V40" s="154">
        <f>SUM(V41:V53)</f>
        <v>14.060000000000002</v>
      </c>
      <c r="W40" s="154"/>
      <c r="X40" s="154"/>
      <c r="AG40" t="s">
        <v>104</v>
      </c>
    </row>
    <row r="41" spans="1:60" ht="22.5" outlineLevel="1" x14ac:dyDescent="0.2">
      <c r="A41" s="167">
        <v>29</v>
      </c>
      <c r="B41" s="168" t="s">
        <v>182</v>
      </c>
      <c r="C41" s="174" t="s">
        <v>183</v>
      </c>
      <c r="D41" s="169" t="s">
        <v>115</v>
      </c>
      <c r="E41" s="170">
        <v>18</v>
      </c>
      <c r="F41" s="171">
        <v>0</v>
      </c>
      <c r="G41" s="172">
        <f t="shared" ref="G41:G53" si="28">ROUND(E41*F41,2)</f>
        <v>0</v>
      </c>
      <c r="H41" s="151">
        <v>10.210000000000001</v>
      </c>
      <c r="I41" s="151">
        <f t="shared" ref="I41:I53" si="29">ROUND(E41*H41,2)</f>
        <v>183.78</v>
      </c>
      <c r="J41" s="151">
        <v>40.29</v>
      </c>
      <c r="K41" s="151">
        <f t="shared" ref="K41:K53" si="30">ROUND(E41*J41,2)</f>
        <v>725.22</v>
      </c>
      <c r="L41" s="151">
        <v>21</v>
      </c>
      <c r="M41" s="151">
        <f t="shared" ref="M41:M53" si="31">G41*(1+L41/100)</f>
        <v>0</v>
      </c>
      <c r="N41" s="151">
        <v>3.8000000000000002E-4</v>
      </c>
      <c r="O41" s="151">
        <f t="shared" ref="O41:O53" si="32">ROUND(E41*N41,2)</f>
        <v>0.01</v>
      </c>
      <c r="P41" s="151">
        <v>1.2999999999999999E-2</v>
      </c>
      <c r="Q41" s="151">
        <f t="shared" ref="Q41:Q53" si="33">ROUND(E41*P41,2)</f>
        <v>0.23</v>
      </c>
      <c r="R41" s="151"/>
      <c r="S41" s="151" t="s">
        <v>108</v>
      </c>
      <c r="T41" s="151" t="s">
        <v>108</v>
      </c>
      <c r="U41" s="151">
        <v>0.107</v>
      </c>
      <c r="V41" s="151">
        <f t="shared" ref="V41:V53" si="34">ROUND(E41*U41,2)</f>
        <v>1.93</v>
      </c>
      <c r="W41" s="151"/>
      <c r="X41" s="151" t="s">
        <v>116</v>
      </c>
      <c r="Y41" s="146"/>
      <c r="Z41" s="146"/>
      <c r="AA41" s="146"/>
      <c r="AB41" s="146"/>
      <c r="AC41" s="146"/>
      <c r="AD41" s="146"/>
      <c r="AE41" s="146"/>
      <c r="AF41" s="146"/>
      <c r="AG41" s="146" t="s">
        <v>117</v>
      </c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</row>
    <row r="42" spans="1:60" outlineLevel="1" x14ac:dyDescent="0.2">
      <c r="A42" s="167">
        <v>30</v>
      </c>
      <c r="B42" s="168" t="s">
        <v>184</v>
      </c>
      <c r="C42" s="174" t="s">
        <v>185</v>
      </c>
      <c r="D42" s="169" t="s">
        <v>115</v>
      </c>
      <c r="E42" s="170">
        <v>18</v>
      </c>
      <c r="F42" s="194">
        <v>0</v>
      </c>
      <c r="G42" s="172">
        <f t="shared" si="28"/>
        <v>0</v>
      </c>
      <c r="H42" s="151">
        <v>15.55</v>
      </c>
      <c r="I42" s="151">
        <f t="shared" si="29"/>
        <v>279.89999999999998</v>
      </c>
      <c r="J42" s="151">
        <v>173.45</v>
      </c>
      <c r="K42" s="151">
        <f t="shared" si="30"/>
        <v>3122.1</v>
      </c>
      <c r="L42" s="151">
        <v>21</v>
      </c>
      <c r="M42" s="151">
        <f t="shared" si="31"/>
        <v>0</v>
      </c>
      <c r="N42" s="151">
        <v>5.9000000000000003E-4</v>
      </c>
      <c r="O42" s="151">
        <f t="shared" si="32"/>
        <v>0.01</v>
      </c>
      <c r="P42" s="151">
        <v>3.6999999999999998E-2</v>
      </c>
      <c r="Q42" s="151">
        <f t="shared" si="33"/>
        <v>0.67</v>
      </c>
      <c r="R42" s="151"/>
      <c r="S42" s="151" t="s">
        <v>108</v>
      </c>
      <c r="T42" s="151" t="s">
        <v>108</v>
      </c>
      <c r="U42" s="151">
        <v>0.443</v>
      </c>
      <c r="V42" s="151">
        <f t="shared" si="34"/>
        <v>7.97</v>
      </c>
      <c r="W42" s="151"/>
      <c r="X42" s="151" t="s">
        <v>116</v>
      </c>
      <c r="Y42" s="146"/>
      <c r="Z42" s="146"/>
      <c r="AA42" s="146"/>
      <c r="AB42" s="146"/>
      <c r="AC42" s="146"/>
      <c r="AD42" s="146"/>
      <c r="AE42" s="146"/>
      <c r="AF42" s="146"/>
      <c r="AG42" s="146" t="s">
        <v>117</v>
      </c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</row>
    <row r="43" spans="1:60" s="187" customFormat="1" outlineLevel="1" x14ac:dyDescent="0.2">
      <c r="A43" s="190">
        <v>31</v>
      </c>
      <c r="B43" s="191" t="s">
        <v>349</v>
      </c>
      <c r="C43" s="195" t="s">
        <v>350</v>
      </c>
      <c r="D43" s="192" t="s">
        <v>115</v>
      </c>
      <c r="E43" s="193">
        <v>5</v>
      </c>
      <c r="F43" s="194">
        <v>0</v>
      </c>
      <c r="G43" s="185">
        <f t="shared" si="28"/>
        <v>0</v>
      </c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</row>
    <row r="44" spans="1:60" outlineLevel="1" x14ac:dyDescent="0.2">
      <c r="A44" s="167">
        <v>32</v>
      </c>
      <c r="B44" s="168" t="s">
        <v>186</v>
      </c>
      <c r="C44" s="195" t="s">
        <v>187</v>
      </c>
      <c r="D44" s="169" t="s">
        <v>134</v>
      </c>
      <c r="E44" s="170">
        <v>0.51429999999999998</v>
      </c>
      <c r="F44" s="194">
        <v>0</v>
      </c>
      <c r="G44" s="172">
        <f t="shared" si="28"/>
        <v>0</v>
      </c>
      <c r="H44" s="151">
        <v>0</v>
      </c>
      <c r="I44" s="151">
        <f t="shared" si="29"/>
        <v>0</v>
      </c>
      <c r="J44" s="151">
        <v>1689</v>
      </c>
      <c r="K44" s="151">
        <f t="shared" si="30"/>
        <v>868.65</v>
      </c>
      <c r="L44" s="151">
        <v>21</v>
      </c>
      <c r="M44" s="151">
        <f t="shared" si="31"/>
        <v>0</v>
      </c>
      <c r="N44" s="151">
        <v>0</v>
      </c>
      <c r="O44" s="151">
        <f t="shared" si="32"/>
        <v>0</v>
      </c>
      <c r="P44" s="151">
        <v>0</v>
      </c>
      <c r="Q44" s="151">
        <f t="shared" si="33"/>
        <v>0</v>
      </c>
      <c r="R44" s="151"/>
      <c r="S44" s="151" t="s">
        <v>108</v>
      </c>
      <c r="T44" s="151" t="s">
        <v>108</v>
      </c>
      <c r="U44" s="151">
        <v>3.379</v>
      </c>
      <c r="V44" s="151">
        <f t="shared" si="34"/>
        <v>1.74</v>
      </c>
      <c r="W44" s="151"/>
      <c r="X44" s="151" t="s">
        <v>116</v>
      </c>
      <c r="Y44" s="146"/>
      <c r="Z44" s="146"/>
      <c r="AA44" s="146"/>
      <c r="AB44" s="146"/>
      <c r="AC44" s="146"/>
      <c r="AD44" s="146"/>
      <c r="AE44" s="146"/>
      <c r="AF44" s="146"/>
      <c r="AG44" s="146" t="s">
        <v>117</v>
      </c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</row>
    <row r="45" spans="1:60" outlineLevel="1" x14ac:dyDescent="0.2">
      <c r="A45" s="167">
        <v>33</v>
      </c>
      <c r="B45" s="168" t="s">
        <v>188</v>
      </c>
      <c r="C45" s="195" t="s">
        <v>189</v>
      </c>
      <c r="D45" s="169" t="s">
        <v>134</v>
      </c>
      <c r="E45" s="170">
        <v>0.1643</v>
      </c>
      <c r="F45" s="194">
        <v>0</v>
      </c>
      <c r="G45" s="172">
        <f t="shared" si="28"/>
        <v>0</v>
      </c>
      <c r="H45" s="151">
        <v>0</v>
      </c>
      <c r="I45" s="151">
        <f t="shared" si="29"/>
        <v>0</v>
      </c>
      <c r="J45" s="151">
        <v>1689</v>
      </c>
      <c r="K45" s="151">
        <f t="shared" si="30"/>
        <v>277.5</v>
      </c>
      <c r="L45" s="151">
        <v>21</v>
      </c>
      <c r="M45" s="151">
        <f t="shared" si="31"/>
        <v>0</v>
      </c>
      <c r="N45" s="151">
        <v>0</v>
      </c>
      <c r="O45" s="151">
        <f t="shared" si="32"/>
        <v>0</v>
      </c>
      <c r="P45" s="151">
        <v>0</v>
      </c>
      <c r="Q45" s="151">
        <f t="shared" si="33"/>
        <v>0</v>
      </c>
      <c r="R45" s="151"/>
      <c r="S45" s="151" t="s">
        <v>108</v>
      </c>
      <c r="T45" s="151" t="s">
        <v>108</v>
      </c>
      <c r="U45" s="151">
        <v>3.379</v>
      </c>
      <c r="V45" s="151">
        <f t="shared" si="34"/>
        <v>0.56000000000000005</v>
      </c>
      <c r="W45" s="151"/>
      <c r="X45" s="151" t="s">
        <v>116</v>
      </c>
      <c r="Y45" s="146"/>
      <c r="Z45" s="146"/>
      <c r="AA45" s="146"/>
      <c r="AB45" s="146"/>
      <c r="AC45" s="146"/>
      <c r="AD45" s="146"/>
      <c r="AE45" s="146"/>
      <c r="AF45" s="146"/>
      <c r="AG45" s="146" t="s">
        <v>117</v>
      </c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</row>
    <row r="46" spans="1:60" outlineLevel="1" x14ac:dyDescent="0.2">
      <c r="A46" s="167">
        <v>34</v>
      </c>
      <c r="B46" s="168" t="s">
        <v>190</v>
      </c>
      <c r="C46" s="174" t="s">
        <v>191</v>
      </c>
      <c r="D46" s="169" t="s">
        <v>192</v>
      </c>
      <c r="E46" s="170">
        <v>1</v>
      </c>
      <c r="F46" s="194">
        <v>0</v>
      </c>
      <c r="G46" s="172">
        <f t="shared" si="28"/>
        <v>0</v>
      </c>
      <c r="H46" s="151">
        <v>0</v>
      </c>
      <c r="I46" s="151">
        <f t="shared" si="29"/>
        <v>0</v>
      </c>
      <c r="J46" s="151">
        <v>184</v>
      </c>
      <c r="K46" s="151">
        <f t="shared" si="30"/>
        <v>184</v>
      </c>
      <c r="L46" s="151">
        <v>21</v>
      </c>
      <c r="M46" s="151">
        <f t="shared" si="31"/>
        <v>0</v>
      </c>
      <c r="N46" s="151">
        <v>0</v>
      </c>
      <c r="O46" s="151">
        <f t="shared" si="32"/>
        <v>0</v>
      </c>
      <c r="P46" s="151">
        <v>3.4200000000000001E-2</v>
      </c>
      <c r="Q46" s="151">
        <f t="shared" si="33"/>
        <v>0.03</v>
      </c>
      <c r="R46" s="151"/>
      <c r="S46" s="151" t="s">
        <v>108</v>
      </c>
      <c r="T46" s="151" t="s">
        <v>108</v>
      </c>
      <c r="U46" s="151">
        <v>0.46500000000000002</v>
      </c>
      <c r="V46" s="151">
        <f t="shared" si="34"/>
        <v>0.47</v>
      </c>
      <c r="W46" s="151"/>
      <c r="X46" s="151" t="s">
        <v>116</v>
      </c>
      <c r="Y46" s="146"/>
      <c r="Z46" s="146"/>
      <c r="AA46" s="146"/>
      <c r="AB46" s="146"/>
      <c r="AC46" s="146"/>
      <c r="AD46" s="146"/>
      <c r="AE46" s="146"/>
      <c r="AF46" s="146"/>
      <c r="AG46" s="146" t="s">
        <v>117</v>
      </c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</row>
    <row r="47" spans="1:60" outlineLevel="1" x14ac:dyDescent="0.2">
      <c r="A47" s="167">
        <v>35</v>
      </c>
      <c r="B47" s="168" t="s">
        <v>193</v>
      </c>
      <c r="C47" s="174" t="s">
        <v>194</v>
      </c>
      <c r="D47" s="169" t="s">
        <v>192</v>
      </c>
      <c r="E47" s="170">
        <v>1</v>
      </c>
      <c r="F47" s="194">
        <v>0</v>
      </c>
      <c r="G47" s="172">
        <f t="shared" si="28"/>
        <v>0</v>
      </c>
      <c r="H47" s="151">
        <v>0</v>
      </c>
      <c r="I47" s="151">
        <f t="shared" si="29"/>
        <v>0</v>
      </c>
      <c r="J47" s="151">
        <v>151.5</v>
      </c>
      <c r="K47" s="151">
        <f t="shared" si="30"/>
        <v>151.5</v>
      </c>
      <c r="L47" s="151">
        <v>21</v>
      </c>
      <c r="M47" s="151">
        <f t="shared" si="31"/>
        <v>0</v>
      </c>
      <c r="N47" s="151">
        <v>0</v>
      </c>
      <c r="O47" s="151">
        <f t="shared" si="32"/>
        <v>0</v>
      </c>
      <c r="P47" s="151">
        <v>1.9460000000000002E-2</v>
      </c>
      <c r="Q47" s="151">
        <f t="shared" si="33"/>
        <v>0.02</v>
      </c>
      <c r="R47" s="151"/>
      <c r="S47" s="151" t="s">
        <v>108</v>
      </c>
      <c r="T47" s="151" t="s">
        <v>108</v>
      </c>
      <c r="U47" s="151">
        <v>0.38200000000000001</v>
      </c>
      <c r="V47" s="151">
        <f t="shared" si="34"/>
        <v>0.38</v>
      </c>
      <c r="W47" s="151"/>
      <c r="X47" s="151" t="s">
        <v>116</v>
      </c>
      <c r="Y47" s="146"/>
      <c r="Z47" s="146"/>
      <c r="AA47" s="146"/>
      <c r="AB47" s="146"/>
      <c r="AC47" s="146"/>
      <c r="AD47" s="146"/>
      <c r="AE47" s="146"/>
      <c r="AF47" s="146"/>
      <c r="AG47" s="146" t="s">
        <v>117</v>
      </c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</row>
    <row r="48" spans="1:60" s="187" customFormat="1" ht="22.5" outlineLevel="1" x14ac:dyDescent="0.2">
      <c r="A48" s="190">
        <v>36</v>
      </c>
      <c r="B48" s="191" t="s">
        <v>345</v>
      </c>
      <c r="C48" s="195" t="s">
        <v>346</v>
      </c>
      <c r="D48" s="192" t="s">
        <v>192</v>
      </c>
      <c r="E48" s="193">
        <v>1</v>
      </c>
      <c r="F48" s="194">
        <v>0</v>
      </c>
      <c r="G48" s="185">
        <f t="shared" si="28"/>
        <v>0</v>
      </c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8"/>
      <c r="BE48" s="188"/>
      <c r="BF48" s="188"/>
      <c r="BG48" s="188"/>
      <c r="BH48" s="188"/>
    </row>
    <row r="49" spans="1:60" s="187" customFormat="1" outlineLevel="1" x14ac:dyDescent="0.2">
      <c r="A49" s="190">
        <v>37</v>
      </c>
      <c r="B49" s="191" t="s">
        <v>347</v>
      </c>
      <c r="C49" s="195" t="s">
        <v>348</v>
      </c>
      <c r="D49" s="192" t="s">
        <v>192</v>
      </c>
      <c r="E49" s="193">
        <v>1</v>
      </c>
      <c r="F49" s="194">
        <v>0</v>
      </c>
      <c r="G49" s="185">
        <f t="shared" si="28"/>
        <v>0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8"/>
      <c r="Z49" s="188"/>
      <c r="AA49" s="188"/>
      <c r="AB49" s="188"/>
      <c r="AC49" s="188"/>
      <c r="AD49" s="188"/>
      <c r="AE49" s="188"/>
      <c r="AF49" s="188"/>
      <c r="AG49" s="188"/>
      <c r="AH49" s="188"/>
      <c r="AI49" s="188"/>
      <c r="AJ49" s="188"/>
      <c r="AK49" s="188"/>
      <c r="AL49" s="188"/>
      <c r="AM49" s="188"/>
      <c r="AN49" s="188"/>
      <c r="AO49" s="188"/>
      <c r="AP49" s="188"/>
      <c r="AQ49" s="188"/>
      <c r="AR49" s="188"/>
      <c r="AS49" s="188"/>
      <c r="AT49" s="188"/>
      <c r="AU49" s="188"/>
      <c r="AV49" s="188"/>
      <c r="AW49" s="188"/>
      <c r="AX49" s="188"/>
      <c r="AY49" s="188"/>
      <c r="AZ49" s="188"/>
      <c r="BA49" s="188"/>
      <c r="BB49" s="188"/>
      <c r="BC49" s="188"/>
      <c r="BD49" s="188"/>
      <c r="BE49" s="188"/>
      <c r="BF49" s="188"/>
      <c r="BG49" s="188"/>
      <c r="BH49" s="188"/>
    </row>
    <row r="50" spans="1:60" outlineLevel="1" x14ac:dyDescent="0.2">
      <c r="A50" s="167">
        <v>38</v>
      </c>
      <c r="B50" s="168" t="s">
        <v>195</v>
      </c>
      <c r="C50" s="195" t="s">
        <v>196</v>
      </c>
      <c r="D50" s="169" t="s">
        <v>134</v>
      </c>
      <c r="E50" s="170">
        <v>0.11303000000000001</v>
      </c>
      <c r="F50" s="194">
        <v>0</v>
      </c>
      <c r="G50" s="172">
        <f t="shared" si="28"/>
        <v>0</v>
      </c>
      <c r="H50" s="151">
        <v>0</v>
      </c>
      <c r="I50" s="151">
        <f t="shared" si="29"/>
        <v>0</v>
      </c>
      <c r="J50" s="151">
        <v>1529</v>
      </c>
      <c r="K50" s="151">
        <f t="shared" si="30"/>
        <v>172.82</v>
      </c>
      <c r="L50" s="151">
        <v>21</v>
      </c>
      <c r="M50" s="151">
        <f t="shared" si="31"/>
        <v>0</v>
      </c>
      <c r="N50" s="151">
        <v>0</v>
      </c>
      <c r="O50" s="151">
        <f t="shared" si="32"/>
        <v>0</v>
      </c>
      <c r="P50" s="151">
        <v>0</v>
      </c>
      <c r="Q50" s="151">
        <f t="shared" si="33"/>
        <v>0</v>
      </c>
      <c r="R50" s="151"/>
      <c r="S50" s="151" t="s">
        <v>108</v>
      </c>
      <c r="T50" s="151" t="s">
        <v>108</v>
      </c>
      <c r="U50" s="151">
        <v>3.169</v>
      </c>
      <c r="V50" s="151">
        <f t="shared" si="34"/>
        <v>0.36</v>
      </c>
      <c r="W50" s="151"/>
      <c r="X50" s="151" t="s">
        <v>116</v>
      </c>
      <c r="Y50" s="146"/>
      <c r="Z50" s="146"/>
      <c r="AA50" s="146"/>
      <c r="AB50" s="146"/>
      <c r="AC50" s="146"/>
      <c r="AD50" s="146"/>
      <c r="AE50" s="146"/>
      <c r="AF50" s="146"/>
      <c r="AG50" s="146" t="s">
        <v>117</v>
      </c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</row>
    <row r="51" spans="1:60" s="187" customFormat="1" outlineLevel="1" x14ac:dyDescent="0.2">
      <c r="A51" s="190">
        <v>39</v>
      </c>
      <c r="B51" s="191" t="s">
        <v>197</v>
      </c>
      <c r="C51" s="195" t="s">
        <v>198</v>
      </c>
      <c r="D51" s="192" t="s">
        <v>192</v>
      </c>
      <c r="E51" s="193">
        <v>2</v>
      </c>
      <c r="F51" s="194">
        <v>0</v>
      </c>
      <c r="G51" s="185">
        <f t="shared" si="28"/>
        <v>0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8"/>
      <c r="AN51" s="188"/>
      <c r="AO51" s="188"/>
      <c r="AP51" s="188"/>
      <c r="AQ51" s="188"/>
      <c r="AR51" s="188"/>
      <c r="AS51" s="188"/>
      <c r="AT51" s="188"/>
      <c r="AU51" s="188"/>
      <c r="AV51" s="188"/>
      <c r="AW51" s="188"/>
      <c r="AX51" s="188"/>
      <c r="AY51" s="188"/>
      <c r="AZ51" s="188"/>
      <c r="BA51" s="188"/>
      <c r="BB51" s="188"/>
      <c r="BC51" s="188"/>
      <c r="BD51" s="188"/>
      <c r="BE51" s="188"/>
      <c r="BF51" s="188"/>
      <c r="BG51" s="188"/>
      <c r="BH51" s="188"/>
    </row>
    <row r="52" spans="1:60" outlineLevel="1" x14ac:dyDescent="0.2">
      <c r="A52" s="190">
        <v>40</v>
      </c>
      <c r="B52" s="191" t="s">
        <v>343</v>
      </c>
      <c r="C52" s="195" t="s">
        <v>344</v>
      </c>
      <c r="D52" s="192" t="s">
        <v>139</v>
      </c>
      <c r="E52" s="193">
        <v>3</v>
      </c>
      <c r="F52" s="194">
        <v>0</v>
      </c>
      <c r="G52" s="185">
        <f t="shared" si="28"/>
        <v>0</v>
      </c>
      <c r="H52" s="151">
        <v>0</v>
      </c>
      <c r="I52" s="151">
        <f t="shared" si="29"/>
        <v>0</v>
      </c>
      <c r="J52" s="151">
        <v>86</v>
      </c>
      <c r="K52" s="151">
        <f t="shared" si="30"/>
        <v>258</v>
      </c>
      <c r="L52" s="151">
        <v>21</v>
      </c>
      <c r="M52" s="151">
        <f t="shared" si="31"/>
        <v>0</v>
      </c>
      <c r="N52" s="151">
        <v>0</v>
      </c>
      <c r="O52" s="151">
        <f t="shared" si="32"/>
        <v>0</v>
      </c>
      <c r="P52" s="151">
        <v>1.56E-3</v>
      </c>
      <c r="Q52" s="151">
        <f t="shared" si="33"/>
        <v>0</v>
      </c>
      <c r="R52" s="151"/>
      <c r="S52" s="151" t="s">
        <v>108</v>
      </c>
      <c r="T52" s="151" t="s">
        <v>108</v>
      </c>
      <c r="U52" s="151">
        <v>0.217</v>
      </c>
      <c r="V52" s="151">
        <f t="shared" si="34"/>
        <v>0.65</v>
      </c>
      <c r="W52" s="151"/>
      <c r="X52" s="151" t="s">
        <v>116</v>
      </c>
      <c r="Y52" s="146"/>
      <c r="Z52" s="146"/>
      <c r="AA52" s="146"/>
      <c r="AB52" s="146"/>
      <c r="AC52" s="146"/>
      <c r="AD52" s="146"/>
      <c r="AE52" s="146"/>
      <c r="AF52" s="146"/>
      <c r="AG52" s="146" t="s">
        <v>117</v>
      </c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</row>
    <row r="53" spans="1:60" outlineLevel="1" x14ac:dyDescent="0.2">
      <c r="A53" s="167">
        <v>41</v>
      </c>
      <c r="B53" s="168" t="s">
        <v>199</v>
      </c>
      <c r="C53" s="195" t="s">
        <v>200</v>
      </c>
      <c r="D53" s="169" t="s">
        <v>134</v>
      </c>
      <c r="E53" s="170">
        <v>0.89759999999999995</v>
      </c>
      <c r="F53" s="194">
        <v>0</v>
      </c>
      <c r="G53" s="172">
        <f t="shared" si="28"/>
        <v>0</v>
      </c>
      <c r="H53" s="151">
        <v>0</v>
      </c>
      <c r="I53" s="151">
        <f t="shared" si="29"/>
        <v>0</v>
      </c>
      <c r="J53" s="151">
        <v>1329</v>
      </c>
      <c r="K53" s="151">
        <f t="shared" si="30"/>
        <v>1192.9100000000001</v>
      </c>
      <c r="L53" s="151">
        <v>21</v>
      </c>
      <c r="M53" s="151">
        <f t="shared" si="31"/>
        <v>0</v>
      </c>
      <c r="N53" s="151">
        <v>0</v>
      </c>
      <c r="O53" s="151">
        <f t="shared" si="32"/>
        <v>0</v>
      </c>
      <c r="P53" s="151">
        <v>0</v>
      </c>
      <c r="Q53" s="151">
        <f t="shared" si="33"/>
        <v>0</v>
      </c>
      <c r="R53" s="151"/>
      <c r="S53" s="151" t="s">
        <v>201</v>
      </c>
      <c r="T53" s="151" t="s">
        <v>131</v>
      </c>
      <c r="U53" s="151">
        <v>0</v>
      </c>
      <c r="V53" s="151">
        <f t="shared" si="34"/>
        <v>0</v>
      </c>
      <c r="W53" s="151"/>
      <c r="X53" s="151" t="s">
        <v>170</v>
      </c>
      <c r="Y53" s="146"/>
      <c r="Z53" s="146"/>
      <c r="AA53" s="146"/>
      <c r="AB53" s="146"/>
      <c r="AC53" s="146"/>
      <c r="AD53" s="146"/>
      <c r="AE53" s="146"/>
      <c r="AF53" s="146"/>
      <c r="AG53" s="146" t="s">
        <v>171</v>
      </c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</row>
    <row r="54" spans="1:60" x14ac:dyDescent="0.2">
      <c r="A54" s="155" t="s">
        <v>103</v>
      </c>
      <c r="B54" s="156" t="s">
        <v>66</v>
      </c>
      <c r="C54" s="173" t="s">
        <v>67</v>
      </c>
      <c r="D54" s="157"/>
      <c r="E54" s="158"/>
      <c r="F54" s="159"/>
      <c r="G54" s="160">
        <f>SUMIF(AG55:AG75,"&lt;&gt;NOR",G55:G76)</f>
        <v>0</v>
      </c>
      <c r="H54" s="154"/>
      <c r="I54" s="154">
        <f>SUM(I55:I75)</f>
        <v>24130.589999999997</v>
      </c>
      <c r="J54" s="154"/>
      <c r="K54" s="154">
        <f>SUM(K55:K75)</f>
        <v>33445.64</v>
      </c>
      <c r="L54" s="154"/>
      <c r="M54" s="154">
        <f>SUM(M55:M75)</f>
        <v>0</v>
      </c>
      <c r="N54" s="154"/>
      <c r="O54" s="154">
        <f>SUM(O55:O75)</f>
        <v>0.31</v>
      </c>
      <c r="P54" s="154"/>
      <c r="Q54" s="154">
        <f>SUM(Q55:Q75)</f>
        <v>0</v>
      </c>
      <c r="R54" s="154"/>
      <c r="S54" s="154"/>
      <c r="T54" s="154"/>
      <c r="U54" s="154"/>
      <c r="V54" s="154">
        <f>SUM(V55:V75)</f>
        <v>66.92</v>
      </c>
      <c r="W54" s="154"/>
      <c r="X54" s="154"/>
      <c r="AG54" t="s">
        <v>104</v>
      </c>
    </row>
    <row r="55" spans="1:60" outlineLevel="1" x14ac:dyDescent="0.2">
      <c r="A55" s="161">
        <v>42</v>
      </c>
      <c r="B55" s="162" t="s">
        <v>202</v>
      </c>
      <c r="C55" s="175" t="s">
        <v>203</v>
      </c>
      <c r="D55" s="163" t="s">
        <v>139</v>
      </c>
      <c r="E55" s="164">
        <v>2</v>
      </c>
      <c r="F55" s="165">
        <v>0</v>
      </c>
      <c r="G55" s="166">
        <f>ROUND(E55*F55,2)</f>
        <v>0</v>
      </c>
      <c r="H55" s="151">
        <v>446.58</v>
      </c>
      <c r="I55" s="151">
        <f>ROUND(E55*H55,2)</f>
        <v>893.16</v>
      </c>
      <c r="J55" s="151">
        <v>121.42</v>
      </c>
      <c r="K55" s="151">
        <f>ROUND(E55*J55,2)</f>
        <v>242.84</v>
      </c>
      <c r="L55" s="151">
        <v>21</v>
      </c>
      <c r="M55" s="151">
        <f>G55*(1+L55/100)</f>
        <v>0</v>
      </c>
      <c r="N55" s="151">
        <v>8.9099999999999995E-3</v>
      </c>
      <c r="O55" s="151">
        <f>ROUND(E55*N55,2)</f>
        <v>0.02</v>
      </c>
      <c r="P55" s="151">
        <v>0</v>
      </c>
      <c r="Q55" s="151">
        <f>ROUND(E55*P55,2)</f>
        <v>0</v>
      </c>
      <c r="R55" s="151"/>
      <c r="S55" s="151" t="s">
        <v>204</v>
      </c>
      <c r="T55" s="151" t="s">
        <v>205</v>
      </c>
      <c r="U55" s="151">
        <v>0.379</v>
      </c>
      <c r="V55" s="151">
        <f>ROUND(E55*U55,2)</f>
        <v>0.76</v>
      </c>
      <c r="W55" s="151"/>
      <c r="X55" s="151" t="s">
        <v>116</v>
      </c>
      <c r="Y55" s="146"/>
      <c r="Z55" s="146"/>
      <c r="AA55" s="146"/>
      <c r="AB55" s="146"/>
      <c r="AC55" s="146"/>
      <c r="AD55" s="146"/>
      <c r="AE55" s="146"/>
      <c r="AF55" s="146"/>
      <c r="AG55" s="146" t="s">
        <v>117</v>
      </c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</row>
    <row r="56" spans="1:60" s="187" customFormat="1" ht="22.5" outlineLevel="1" x14ac:dyDescent="0.2">
      <c r="A56" s="190">
        <v>43</v>
      </c>
      <c r="B56" s="191" t="s">
        <v>356</v>
      </c>
      <c r="C56" s="195" t="s">
        <v>357</v>
      </c>
      <c r="D56" s="192" t="s">
        <v>139</v>
      </c>
      <c r="E56" s="193">
        <v>1</v>
      </c>
      <c r="F56" s="165">
        <v>0</v>
      </c>
      <c r="G56" s="185">
        <f t="shared" ref="G56" si="35">ROUND(E56*F56,2)</f>
        <v>0</v>
      </c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8"/>
      <c r="Z56" s="188"/>
      <c r="AA56" s="188"/>
      <c r="AB56" s="188"/>
      <c r="AC56" s="188"/>
      <c r="AD56" s="188"/>
      <c r="AE56" s="188"/>
      <c r="AF56" s="188"/>
      <c r="AG56" s="188"/>
      <c r="AH56" s="188"/>
      <c r="AI56" s="188"/>
      <c r="AJ56" s="188"/>
      <c r="AK56" s="188"/>
      <c r="AL56" s="188"/>
      <c r="AM56" s="188"/>
      <c r="AN56" s="188"/>
      <c r="AO56" s="188"/>
      <c r="AP56" s="188"/>
      <c r="AQ56" s="188"/>
      <c r="AR56" s="188"/>
      <c r="AS56" s="188"/>
      <c r="AT56" s="188"/>
      <c r="AU56" s="188"/>
      <c r="AV56" s="188"/>
      <c r="AW56" s="188"/>
      <c r="AX56" s="188"/>
      <c r="AY56" s="188"/>
      <c r="AZ56" s="188"/>
      <c r="BA56" s="188"/>
      <c r="BB56" s="188"/>
      <c r="BC56" s="188"/>
      <c r="BD56" s="188"/>
      <c r="BE56" s="188"/>
      <c r="BF56" s="188"/>
      <c r="BG56" s="188"/>
      <c r="BH56" s="188"/>
    </row>
    <row r="57" spans="1:60" ht="22.5" outlineLevel="1" x14ac:dyDescent="0.2">
      <c r="A57" s="167">
        <v>44</v>
      </c>
      <c r="B57" s="168" t="s">
        <v>206</v>
      </c>
      <c r="C57" s="174" t="s">
        <v>207</v>
      </c>
      <c r="D57" s="169" t="s">
        <v>139</v>
      </c>
      <c r="E57" s="170">
        <v>6</v>
      </c>
      <c r="F57" s="165">
        <v>0</v>
      </c>
      <c r="G57" s="172">
        <f t="shared" ref="G57:G71" si="36">ROUND(E57*F57,2)</f>
        <v>0</v>
      </c>
      <c r="H57" s="151">
        <v>1137.6500000000001</v>
      </c>
      <c r="I57" s="151">
        <f t="shared" ref="I57:I71" si="37">ROUND(E57*H57,2)</f>
        <v>6825.9</v>
      </c>
      <c r="J57" s="151">
        <v>861.35</v>
      </c>
      <c r="K57" s="151">
        <f t="shared" ref="K57:K71" si="38">ROUND(E57*J57,2)</f>
        <v>5168.1000000000004</v>
      </c>
      <c r="L57" s="151">
        <v>21</v>
      </c>
      <c r="M57" s="151">
        <f t="shared" ref="M57:M71" si="39">G57*(1+L57/100)</f>
        <v>0</v>
      </c>
      <c r="N57" s="151">
        <v>1.227E-2</v>
      </c>
      <c r="O57" s="151">
        <f t="shared" ref="O57:O71" si="40">ROUND(E57*N57,2)</f>
        <v>7.0000000000000007E-2</v>
      </c>
      <c r="P57" s="151">
        <v>0</v>
      </c>
      <c r="Q57" s="151">
        <f t="shared" ref="Q57:Q71" si="41">ROUND(E57*P57,2)</f>
        <v>0</v>
      </c>
      <c r="R57" s="151"/>
      <c r="S57" s="151" t="s">
        <v>108</v>
      </c>
      <c r="T57" s="151" t="s">
        <v>108</v>
      </c>
      <c r="U57" s="151">
        <v>1.744</v>
      </c>
      <c r="V57" s="151">
        <f t="shared" ref="V57:V71" si="42">ROUND(E57*U57,2)</f>
        <v>10.46</v>
      </c>
      <c r="W57" s="151"/>
      <c r="X57" s="151" t="s">
        <v>116</v>
      </c>
      <c r="Y57" s="146"/>
      <c r="Z57" s="146"/>
      <c r="AA57" s="146"/>
      <c r="AB57" s="146"/>
      <c r="AC57" s="146"/>
      <c r="AD57" s="146"/>
      <c r="AE57" s="146"/>
      <c r="AF57" s="146"/>
      <c r="AG57" s="146" t="s">
        <v>117</v>
      </c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</row>
    <row r="58" spans="1:60" outlineLevel="1" x14ac:dyDescent="0.2">
      <c r="A58" s="167">
        <v>45</v>
      </c>
      <c r="B58" s="168" t="s">
        <v>208</v>
      </c>
      <c r="C58" s="174" t="s">
        <v>209</v>
      </c>
      <c r="D58" s="169" t="s">
        <v>139</v>
      </c>
      <c r="E58" s="170">
        <v>6</v>
      </c>
      <c r="F58" s="165">
        <v>0</v>
      </c>
      <c r="G58" s="172">
        <f t="shared" si="36"/>
        <v>0</v>
      </c>
      <c r="H58" s="151">
        <v>83.36</v>
      </c>
      <c r="I58" s="151">
        <f t="shared" si="37"/>
        <v>500.16</v>
      </c>
      <c r="J58" s="151">
        <v>338.64</v>
      </c>
      <c r="K58" s="151">
        <f t="shared" si="38"/>
        <v>2031.84</v>
      </c>
      <c r="L58" s="151">
        <v>21</v>
      </c>
      <c r="M58" s="151">
        <f t="shared" si="39"/>
        <v>0</v>
      </c>
      <c r="N58" s="151">
        <v>6.7499999999999999E-3</v>
      </c>
      <c r="O58" s="151">
        <f t="shared" si="40"/>
        <v>0.04</v>
      </c>
      <c r="P58" s="151">
        <v>0</v>
      </c>
      <c r="Q58" s="151">
        <f t="shared" si="41"/>
        <v>0</v>
      </c>
      <c r="R58" s="151"/>
      <c r="S58" s="151" t="s">
        <v>108</v>
      </c>
      <c r="T58" s="151" t="s">
        <v>108</v>
      </c>
      <c r="U58" s="151">
        <v>0.70899999999999996</v>
      </c>
      <c r="V58" s="151">
        <f t="shared" si="42"/>
        <v>4.25</v>
      </c>
      <c r="W58" s="151"/>
      <c r="X58" s="151" t="s">
        <v>116</v>
      </c>
      <c r="Y58" s="146"/>
      <c r="Z58" s="146"/>
      <c r="AA58" s="146"/>
      <c r="AB58" s="146"/>
      <c r="AC58" s="146"/>
      <c r="AD58" s="146"/>
      <c r="AE58" s="146"/>
      <c r="AF58" s="146"/>
      <c r="AG58" s="146" t="s">
        <v>117</v>
      </c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</row>
    <row r="59" spans="1:60" s="187" customFormat="1" outlineLevel="1" x14ac:dyDescent="0.2">
      <c r="A59" s="190">
        <v>46</v>
      </c>
      <c r="B59" s="191" t="s">
        <v>358</v>
      </c>
      <c r="C59" s="195" t="s">
        <v>359</v>
      </c>
      <c r="D59" s="192" t="s">
        <v>139</v>
      </c>
      <c r="E59" s="193">
        <v>5</v>
      </c>
      <c r="F59" s="165">
        <v>0</v>
      </c>
      <c r="G59" s="185">
        <f t="shared" si="36"/>
        <v>0</v>
      </c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188"/>
      <c r="AV59" s="188"/>
      <c r="AW59" s="188"/>
      <c r="AX59" s="188"/>
      <c r="AY59" s="188"/>
      <c r="AZ59" s="188"/>
      <c r="BA59" s="188"/>
      <c r="BB59" s="188"/>
      <c r="BC59" s="188"/>
      <c r="BD59" s="188"/>
      <c r="BE59" s="188"/>
      <c r="BF59" s="188"/>
      <c r="BG59" s="188"/>
      <c r="BH59" s="188"/>
    </row>
    <row r="60" spans="1:60" s="187" customFormat="1" outlineLevel="1" x14ac:dyDescent="0.2">
      <c r="A60" s="190">
        <v>47</v>
      </c>
      <c r="B60" s="191" t="s">
        <v>360</v>
      </c>
      <c r="C60" s="195" t="s">
        <v>361</v>
      </c>
      <c r="D60" s="192" t="s">
        <v>139</v>
      </c>
      <c r="E60" s="193">
        <v>12</v>
      </c>
      <c r="F60" s="165">
        <v>0</v>
      </c>
      <c r="G60" s="185">
        <f t="shared" si="36"/>
        <v>0</v>
      </c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8"/>
      <c r="Z60" s="188"/>
      <c r="AA60" s="188"/>
      <c r="AB60" s="188"/>
      <c r="AC60" s="188"/>
      <c r="AD60" s="188"/>
      <c r="AE60" s="188"/>
      <c r="AF60" s="188"/>
      <c r="AG60" s="188"/>
      <c r="AH60" s="188"/>
      <c r="AI60" s="188"/>
      <c r="AJ60" s="188"/>
      <c r="AK60" s="188"/>
      <c r="AL60" s="188"/>
      <c r="AM60" s="188"/>
      <c r="AN60" s="188"/>
      <c r="AO60" s="188"/>
      <c r="AP60" s="188"/>
      <c r="AQ60" s="188"/>
      <c r="AR60" s="188"/>
      <c r="AS60" s="188"/>
      <c r="AT60" s="188"/>
      <c r="AU60" s="188"/>
      <c r="AV60" s="188"/>
      <c r="AW60" s="188"/>
      <c r="AX60" s="188"/>
      <c r="AY60" s="188"/>
      <c r="AZ60" s="188"/>
      <c r="BA60" s="188"/>
      <c r="BB60" s="188"/>
      <c r="BC60" s="188"/>
      <c r="BD60" s="188"/>
      <c r="BE60" s="188"/>
      <c r="BF60" s="188"/>
      <c r="BG60" s="188"/>
      <c r="BH60" s="188"/>
    </row>
    <row r="61" spans="1:60" outlineLevel="1" x14ac:dyDescent="0.2">
      <c r="A61" s="167">
        <v>48</v>
      </c>
      <c r="B61" s="168" t="s">
        <v>210</v>
      </c>
      <c r="C61" s="195" t="s">
        <v>211</v>
      </c>
      <c r="D61" s="169" t="s">
        <v>115</v>
      </c>
      <c r="E61" s="170">
        <v>24</v>
      </c>
      <c r="F61" s="165">
        <v>0</v>
      </c>
      <c r="G61" s="172">
        <f t="shared" si="36"/>
        <v>0</v>
      </c>
      <c r="H61" s="151">
        <v>98.03</v>
      </c>
      <c r="I61" s="151">
        <f t="shared" si="37"/>
        <v>2352.7199999999998</v>
      </c>
      <c r="J61" s="151">
        <v>180.97</v>
      </c>
      <c r="K61" s="151">
        <f t="shared" si="38"/>
        <v>4343.28</v>
      </c>
      <c r="L61" s="151">
        <v>21</v>
      </c>
      <c r="M61" s="151">
        <f t="shared" si="39"/>
        <v>0</v>
      </c>
      <c r="N61" s="151">
        <v>4.6999999999999999E-4</v>
      </c>
      <c r="O61" s="151">
        <f t="shared" si="40"/>
        <v>0.01</v>
      </c>
      <c r="P61" s="151">
        <v>0</v>
      </c>
      <c r="Q61" s="151">
        <f t="shared" si="41"/>
        <v>0</v>
      </c>
      <c r="R61" s="151"/>
      <c r="S61" s="151" t="s">
        <v>108</v>
      </c>
      <c r="T61" s="151" t="s">
        <v>108</v>
      </c>
      <c r="U61" s="151">
        <v>0.35899999999999999</v>
      </c>
      <c r="V61" s="151">
        <f t="shared" si="42"/>
        <v>8.6199999999999992</v>
      </c>
      <c r="W61" s="151"/>
      <c r="X61" s="151" t="s">
        <v>116</v>
      </c>
      <c r="Y61" s="146"/>
      <c r="Z61" s="146"/>
      <c r="AA61" s="146"/>
      <c r="AB61" s="146"/>
      <c r="AC61" s="146"/>
      <c r="AD61" s="146"/>
      <c r="AE61" s="146"/>
      <c r="AF61" s="146"/>
      <c r="AG61" s="146" t="s">
        <v>117</v>
      </c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</row>
    <row r="62" spans="1:60" outlineLevel="1" x14ac:dyDescent="0.2">
      <c r="A62" s="167">
        <v>49</v>
      </c>
      <c r="B62" s="168" t="s">
        <v>212</v>
      </c>
      <c r="C62" s="174" t="s">
        <v>213</v>
      </c>
      <c r="D62" s="169" t="s">
        <v>115</v>
      </c>
      <c r="E62" s="170">
        <v>13</v>
      </c>
      <c r="F62" s="165">
        <v>0</v>
      </c>
      <c r="G62" s="172">
        <f t="shared" si="36"/>
        <v>0</v>
      </c>
      <c r="H62" s="151">
        <v>283.7</v>
      </c>
      <c r="I62" s="151">
        <f t="shared" si="37"/>
        <v>3688.1</v>
      </c>
      <c r="J62" s="151">
        <v>591.29999999999995</v>
      </c>
      <c r="K62" s="151">
        <f t="shared" si="38"/>
        <v>7686.9</v>
      </c>
      <c r="L62" s="151">
        <v>21</v>
      </c>
      <c r="M62" s="151">
        <f t="shared" si="39"/>
        <v>0</v>
      </c>
      <c r="N62" s="151">
        <v>1.5200000000000001E-3</v>
      </c>
      <c r="O62" s="151">
        <f t="shared" si="40"/>
        <v>0.02</v>
      </c>
      <c r="P62" s="151">
        <v>0</v>
      </c>
      <c r="Q62" s="151">
        <f t="shared" si="41"/>
        <v>0</v>
      </c>
      <c r="R62" s="151"/>
      <c r="S62" s="151" t="s">
        <v>108</v>
      </c>
      <c r="T62" s="151" t="s">
        <v>108</v>
      </c>
      <c r="U62" s="151">
        <v>1.173</v>
      </c>
      <c r="V62" s="151">
        <f t="shared" si="42"/>
        <v>15.25</v>
      </c>
      <c r="W62" s="151"/>
      <c r="X62" s="151" t="s">
        <v>116</v>
      </c>
      <c r="Y62" s="146"/>
      <c r="Z62" s="146"/>
      <c r="AA62" s="146"/>
      <c r="AB62" s="146"/>
      <c r="AC62" s="146"/>
      <c r="AD62" s="146"/>
      <c r="AE62" s="146"/>
      <c r="AF62" s="146"/>
      <c r="AG62" s="146" t="s">
        <v>117</v>
      </c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146"/>
      <c r="AV62" s="146"/>
      <c r="AW62" s="146"/>
      <c r="AX62" s="146"/>
      <c r="AY62" s="146"/>
      <c r="AZ62" s="146"/>
      <c r="BA62" s="146"/>
      <c r="BB62" s="146"/>
      <c r="BC62" s="146"/>
      <c r="BD62" s="146"/>
      <c r="BE62" s="146"/>
      <c r="BF62" s="146"/>
      <c r="BG62" s="146"/>
      <c r="BH62" s="146"/>
    </row>
    <row r="63" spans="1:60" outlineLevel="1" x14ac:dyDescent="0.2">
      <c r="A63" s="167">
        <v>50</v>
      </c>
      <c r="B63" s="168" t="s">
        <v>214</v>
      </c>
      <c r="C63" s="174" t="s">
        <v>215</v>
      </c>
      <c r="D63" s="169" t="s">
        <v>115</v>
      </c>
      <c r="E63" s="170">
        <v>13</v>
      </c>
      <c r="F63" s="165">
        <v>0</v>
      </c>
      <c r="G63" s="172">
        <f t="shared" si="36"/>
        <v>0</v>
      </c>
      <c r="H63" s="151">
        <v>225.72</v>
      </c>
      <c r="I63" s="151">
        <f t="shared" si="37"/>
        <v>2934.36</v>
      </c>
      <c r="J63" s="151">
        <v>412.28</v>
      </c>
      <c r="K63" s="151">
        <f t="shared" si="38"/>
        <v>5359.64</v>
      </c>
      <c r="L63" s="151">
        <v>21</v>
      </c>
      <c r="M63" s="151">
        <f t="shared" si="39"/>
        <v>0</v>
      </c>
      <c r="N63" s="151">
        <v>7.7999999999999999E-4</v>
      </c>
      <c r="O63" s="151">
        <f t="shared" si="40"/>
        <v>0.01</v>
      </c>
      <c r="P63" s="151">
        <v>0</v>
      </c>
      <c r="Q63" s="151">
        <f t="shared" si="41"/>
        <v>0</v>
      </c>
      <c r="R63" s="151"/>
      <c r="S63" s="151" t="s">
        <v>108</v>
      </c>
      <c r="T63" s="151" t="s">
        <v>108</v>
      </c>
      <c r="U63" s="151">
        <v>0.81899999999999995</v>
      </c>
      <c r="V63" s="151">
        <f t="shared" si="42"/>
        <v>10.65</v>
      </c>
      <c r="W63" s="151"/>
      <c r="X63" s="151" t="s">
        <v>116</v>
      </c>
      <c r="Y63" s="146"/>
      <c r="Z63" s="146"/>
      <c r="AA63" s="146"/>
      <c r="AB63" s="146"/>
      <c r="AC63" s="146"/>
      <c r="AD63" s="146"/>
      <c r="AE63" s="146"/>
      <c r="AF63" s="146"/>
      <c r="AG63" s="146" t="s">
        <v>117</v>
      </c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146"/>
      <c r="AV63" s="146"/>
      <c r="AW63" s="146"/>
      <c r="AX63" s="146"/>
      <c r="AY63" s="146"/>
      <c r="AZ63" s="146"/>
      <c r="BA63" s="146"/>
      <c r="BB63" s="146"/>
      <c r="BC63" s="146"/>
      <c r="BD63" s="146"/>
      <c r="BE63" s="146"/>
      <c r="BF63" s="146"/>
      <c r="BG63" s="146"/>
      <c r="BH63" s="146"/>
    </row>
    <row r="64" spans="1:60" s="187" customFormat="1" outlineLevel="1" x14ac:dyDescent="0.2">
      <c r="A64" s="190">
        <v>51</v>
      </c>
      <c r="B64" s="191" t="s">
        <v>354</v>
      </c>
      <c r="C64" s="195" t="s">
        <v>355</v>
      </c>
      <c r="D64" s="192" t="s">
        <v>115</v>
      </c>
      <c r="E64" s="193">
        <v>18</v>
      </c>
      <c r="F64" s="165">
        <v>0</v>
      </c>
      <c r="G64" s="185">
        <f t="shared" si="36"/>
        <v>0</v>
      </c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8"/>
      <c r="Z64" s="188"/>
      <c r="AA64" s="188"/>
      <c r="AB64" s="188"/>
      <c r="AC64" s="188"/>
      <c r="AD64" s="188"/>
      <c r="AE64" s="188"/>
      <c r="AF64" s="188"/>
      <c r="AG64" s="188"/>
      <c r="AH64" s="188"/>
      <c r="AI64" s="188"/>
      <c r="AJ64" s="188"/>
      <c r="AK64" s="188"/>
      <c r="AL64" s="188"/>
      <c r="AM64" s="188"/>
      <c r="AN64" s="188"/>
      <c r="AO64" s="188"/>
      <c r="AP64" s="188"/>
      <c r="AQ64" s="188"/>
      <c r="AR64" s="188"/>
      <c r="AS64" s="188"/>
      <c r="AT64" s="188"/>
      <c r="AU64" s="188"/>
      <c r="AV64" s="188"/>
      <c r="AW64" s="188"/>
      <c r="AX64" s="188"/>
      <c r="AY64" s="188"/>
      <c r="AZ64" s="188"/>
      <c r="BA64" s="188"/>
      <c r="BB64" s="188"/>
      <c r="BC64" s="188"/>
      <c r="BD64" s="188"/>
      <c r="BE64" s="188"/>
      <c r="BF64" s="188"/>
      <c r="BG64" s="188"/>
      <c r="BH64" s="188"/>
    </row>
    <row r="65" spans="1:60" outlineLevel="1" x14ac:dyDescent="0.2">
      <c r="A65" s="167">
        <v>52</v>
      </c>
      <c r="B65" s="168" t="s">
        <v>216</v>
      </c>
      <c r="C65" s="174" t="s">
        <v>382</v>
      </c>
      <c r="D65" s="169" t="s">
        <v>115</v>
      </c>
      <c r="E65" s="170">
        <v>4</v>
      </c>
      <c r="F65" s="165">
        <v>0</v>
      </c>
      <c r="G65" s="172">
        <f t="shared" si="36"/>
        <v>0</v>
      </c>
      <c r="H65" s="151">
        <v>315.97000000000003</v>
      </c>
      <c r="I65" s="151">
        <f t="shared" si="37"/>
        <v>1263.8800000000001</v>
      </c>
      <c r="J65" s="151">
        <v>401.03</v>
      </c>
      <c r="K65" s="151">
        <f t="shared" si="38"/>
        <v>1604.12</v>
      </c>
      <c r="L65" s="151">
        <v>21</v>
      </c>
      <c r="M65" s="151">
        <f t="shared" si="39"/>
        <v>0</v>
      </c>
      <c r="N65" s="151">
        <v>1.8500000000000001E-3</v>
      </c>
      <c r="O65" s="151">
        <f t="shared" si="40"/>
        <v>0.01</v>
      </c>
      <c r="P65" s="151">
        <v>0</v>
      </c>
      <c r="Q65" s="151">
        <f t="shared" si="41"/>
        <v>0</v>
      </c>
      <c r="R65" s="151"/>
      <c r="S65" s="151" t="s">
        <v>108</v>
      </c>
      <c r="T65" s="151" t="s">
        <v>108</v>
      </c>
      <c r="U65" s="151">
        <v>0.79669999999999996</v>
      </c>
      <c r="V65" s="151">
        <f t="shared" si="42"/>
        <v>3.19</v>
      </c>
      <c r="W65" s="151"/>
      <c r="X65" s="151" t="s">
        <v>116</v>
      </c>
      <c r="Y65" s="146"/>
      <c r="Z65" s="146"/>
      <c r="AA65" s="146"/>
      <c r="AB65" s="146"/>
      <c r="AC65" s="146"/>
      <c r="AD65" s="146"/>
      <c r="AE65" s="146"/>
      <c r="AF65" s="146"/>
      <c r="AG65" s="146" t="s">
        <v>117</v>
      </c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146"/>
      <c r="AV65" s="146"/>
      <c r="AW65" s="146"/>
      <c r="AX65" s="146"/>
      <c r="AY65" s="146"/>
      <c r="AZ65" s="146"/>
      <c r="BA65" s="146"/>
      <c r="BB65" s="146"/>
      <c r="BC65" s="146"/>
      <c r="BD65" s="146"/>
      <c r="BE65" s="146"/>
      <c r="BF65" s="146"/>
      <c r="BG65" s="146"/>
      <c r="BH65" s="146"/>
    </row>
    <row r="66" spans="1:60" s="187" customFormat="1" outlineLevel="1" x14ac:dyDescent="0.2">
      <c r="A66" s="190">
        <v>53</v>
      </c>
      <c r="B66" s="191" t="s">
        <v>353</v>
      </c>
      <c r="C66" s="195" t="s">
        <v>383</v>
      </c>
      <c r="D66" s="192" t="s">
        <v>115</v>
      </c>
      <c r="E66" s="193">
        <v>15</v>
      </c>
      <c r="F66" s="165">
        <v>0</v>
      </c>
      <c r="G66" s="185">
        <f t="shared" si="36"/>
        <v>0</v>
      </c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8"/>
      <c r="Z66" s="188"/>
      <c r="AA66" s="188"/>
      <c r="AB66" s="188"/>
      <c r="AC66" s="188"/>
      <c r="AD66" s="188"/>
      <c r="AE66" s="188"/>
      <c r="AF66" s="188"/>
      <c r="AG66" s="188"/>
      <c r="AH66" s="188"/>
      <c r="AI66" s="188"/>
      <c r="AJ66" s="188"/>
      <c r="AK66" s="188"/>
      <c r="AL66" s="188"/>
      <c r="AM66" s="188"/>
      <c r="AN66" s="188"/>
      <c r="AO66" s="188"/>
      <c r="AP66" s="188"/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  <c r="BC66" s="188"/>
      <c r="BD66" s="188"/>
      <c r="BE66" s="188"/>
      <c r="BF66" s="188"/>
      <c r="BG66" s="188"/>
      <c r="BH66" s="188"/>
    </row>
    <row r="67" spans="1:60" s="198" customFormat="1" outlineLevel="1" x14ac:dyDescent="0.2">
      <c r="A67" s="190">
        <v>54</v>
      </c>
      <c r="B67" s="191" t="s">
        <v>217</v>
      </c>
      <c r="C67" s="195" t="s">
        <v>218</v>
      </c>
      <c r="D67" s="192" t="s">
        <v>139</v>
      </c>
      <c r="E67" s="193">
        <v>11</v>
      </c>
      <c r="F67" s="165">
        <v>0</v>
      </c>
      <c r="G67" s="185">
        <f t="shared" si="36"/>
        <v>0</v>
      </c>
      <c r="H67" s="196">
        <v>0</v>
      </c>
      <c r="I67" s="196">
        <f t="shared" si="37"/>
        <v>0</v>
      </c>
      <c r="J67" s="196">
        <v>79.2</v>
      </c>
      <c r="K67" s="196">
        <f t="shared" si="38"/>
        <v>871.2</v>
      </c>
      <c r="L67" s="196">
        <v>21</v>
      </c>
      <c r="M67" s="196">
        <f t="shared" si="39"/>
        <v>0</v>
      </c>
      <c r="N67" s="196">
        <v>0</v>
      </c>
      <c r="O67" s="196">
        <f t="shared" si="40"/>
        <v>0</v>
      </c>
      <c r="P67" s="196">
        <v>0</v>
      </c>
      <c r="Q67" s="196">
        <f t="shared" si="41"/>
        <v>0</v>
      </c>
      <c r="R67" s="196"/>
      <c r="S67" s="196" t="s">
        <v>108</v>
      </c>
      <c r="T67" s="196" t="s">
        <v>108</v>
      </c>
      <c r="U67" s="196">
        <v>0.157</v>
      </c>
      <c r="V67" s="196">
        <f t="shared" si="42"/>
        <v>1.73</v>
      </c>
      <c r="W67" s="196"/>
      <c r="X67" s="196" t="s">
        <v>116</v>
      </c>
      <c r="Y67" s="197"/>
      <c r="Z67" s="197"/>
      <c r="AA67" s="197"/>
      <c r="AB67" s="197"/>
      <c r="AC67" s="197"/>
      <c r="AD67" s="197"/>
      <c r="AE67" s="197"/>
      <c r="AF67" s="197"/>
      <c r="AG67" s="197" t="s">
        <v>117</v>
      </c>
      <c r="AH67" s="197"/>
      <c r="AI67" s="197"/>
      <c r="AJ67" s="197"/>
      <c r="AK67" s="197"/>
      <c r="AL67" s="197"/>
      <c r="AM67" s="197"/>
      <c r="AN67" s="197"/>
      <c r="AO67" s="197"/>
      <c r="AP67" s="197"/>
      <c r="AQ67" s="197"/>
      <c r="AR67" s="197"/>
      <c r="AS67" s="197"/>
      <c r="AT67" s="197"/>
      <c r="AU67" s="197"/>
      <c r="AV67" s="197"/>
      <c r="AW67" s="197"/>
      <c r="AX67" s="197"/>
      <c r="AY67" s="197"/>
      <c r="AZ67" s="197"/>
      <c r="BA67" s="197"/>
      <c r="BB67" s="197"/>
      <c r="BC67" s="197"/>
      <c r="BD67" s="197"/>
      <c r="BE67" s="197"/>
      <c r="BF67" s="197"/>
      <c r="BG67" s="197"/>
      <c r="BH67" s="197"/>
    </row>
    <row r="68" spans="1:60" s="198" customFormat="1" outlineLevel="1" x14ac:dyDescent="0.2">
      <c r="A68" s="190">
        <v>55</v>
      </c>
      <c r="B68" s="191" t="s">
        <v>219</v>
      </c>
      <c r="C68" s="195" t="s">
        <v>220</v>
      </c>
      <c r="D68" s="192" t="s">
        <v>139</v>
      </c>
      <c r="E68" s="193">
        <v>7</v>
      </c>
      <c r="F68" s="165">
        <v>0</v>
      </c>
      <c r="G68" s="185">
        <f t="shared" si="36"/>
        <v>0</v>
      </c>
      <c r="H68" s="196">
        <v>0</v>
      </c>
      <c r="I68" s="196">
        <f t="shared" si="37"/>
        <v>0</v>
      </c>
      <c r="J68" s="196">
        <v>87.7</v>
      </c>
      <c r="K68" s="196">
        <f t="shared" si="38"/>
        <v>613.9</v>
      </c>
      <c r="L68" s="196">
        <v>21</v>
      </c>
      <c r="M68" s="196">
        <f t="shared" si="39"/>
        <v>0</v>
      </c>
      <c r="N68" s="196">
        <v>0</v>
      </c>
      <c r="O68" s="196">
        <f t="shared" si="40"/>
        <v>0</v>
      </c>
      <c r="P68" s="196">
        <v>0</v>
      </c>
      <c r="Q68" s="196">
        <f t="shared" si="41"/>
        <v>0</v>
      </c>
      <c r="R68" s="196"/>
      <c r="S68" s="196" t="s">
        <v>108</v>
      </c>
      <c r="T68" s="196" t="s">
        <v>108</v>
      </c>
      <c r="U68" s="196">
        <v>0.17399999999999999</v>
      </c>
      <c r="V68" s="196">
        <f t="shared" si="42"/>
        <v>1.22</v>
      </c>
      <c r="W68" s="196"/>
      <c r="X68" s="196" t="s">
        <v>116</v>
      </c>
      <c r="Y68" s="197"/>
      <c r="Z68" s="197"/>
      <c r="AA68" s="197"/>
      <c r="AB68" s="197"/>
      <c r="AC68" s="197"/>
      <c r="AD68" s="197"/>
      <c r="AE68" s="197"/>
      <c r="AF68" s="197"/>
      <c r="AG68" s="197" t="s">
        <v>117</v>
      </c>
      <c r="AH68" s="197"/>
      <c r="AI68" s="197"/>
      <c r="AJ68" s="197"/>
      <c r="AK68" s="197"/>
      <c r="AL68" s="197"/>
      <c r="AM68" s="197"/>
      <c r="AN68" s="197"/>
      <c r="AO68" s="197"/>
      <c r="AP68" s="197"/>
      <c r="AQ68" s="197"/>
      <c r="AR68" s="197"/>
      <c r="AS68" s="197"/>
      <c r="AT68" s="197"/>
      <c r="AU68" s="197"/>
      <c r="AV68" s="197"/>
      <c r="AW68" s="197"/>
      <c r="AX68" s="197"/>
      <c r="AY68" s="197"/>
      <c r="AZ68" s="197"/>
      <c r="BA68" s="197"/>
      <c r="BB68" s="197"/>
      <c r="BC68" s="197"/>
      <c r="BD68" s="197"/>
      <c r="BE68" s="197"/>
      <c r="BF68" s="197"/>
      <c r="BG68" s="197"/>
      <c r="BH68" s="197"/>
    </row>
    <row r="69" spans="1:60" s="198" customFormat="1" outlineLevel="1" x14ac:dyDescent="0.2">
      <c r="A69" s="190">
        <v>56</v>
      </c>
      <c r="B69" s="191" t="s">
        <v>221</v>
      </c>
      <c r="C69" s="195" t="s">
        <v>222</v>
      </c>
      <c r="D69" s="192" t="s">
        <v>139</v>
      </c>
      <c r="E69" s="193">
        <v>10</v>
      </c>
      <c r="F69" s="165">
        <v>0</v>
      </c>
      <c r="G69" s="185">
        <f t="shared" si="36"/>
        <v>0</v>
      </c>
      <c r="H69" s="196">
        <v>0</v>
      </c>
      <c r="I69" s="196">
        <f t="shared" si="37"/>
        <v>0</v>
      </c>
      <c r="J69" s="196">
        <v>130.5</v>
      </c>
      <c r="K69" s="196">
        <f t="shared" si="38"/>
        <v>1305</v>
      </c>
      <c r="L69" s="196">
        <v>21</v>
      </c>
      <c r="M69" s="196">
        <f t="shared" si="39"/>
        <v>0</v>
      </c>
      <c r="N69" s="196">
        <v>0</v>
      </c>
      <c r="O69" s="196">
        <f t="shared" si="40"/>
        <v>0</v>
      </c>
      <c r="P69" s="196">
        <v>0</v>
      </c>
      <c r="Q69" s="196">
        <f t="shared" si="41"/>
        <v>0</v>
      </c>
      <c r="R69" s="196"/>
      <c r="S69" s="196" t="s">
        <v>108</v>
      </c>
      <c r="T69" s="196" t="s">
        <v>108</v>
      </c>
      <c r="U69" s="196">
        <v>0.25900000000000001</v>
      </c>
      <c r="V69" s="196">
        <f t="shared" si="42"/>
        <v>2.59</v>
      </c>
      <c r="W69" s="196"/>
      <c r="X69" s="196" t="s">
        <v>116</v>
      </c>
      <c r="Y69" s="197"/>
      <c r="Z69" s="197"/>
      <c r="AA69" s="197"/>
      <c r="AB69" s="197"/>
      <c r="AC69" s="197"/>
      <c r="AD69" s="197"/>
      <c r="AE69" s="197"/>
      <c r="AF69" s="197"/>
      <c r="AG69" s="197" t="s">
        <v>117</v>
      </c>
      <c r="AH69" s="197"/>
      <c r="AI69" s="197"/>
      <c r="AJ69" s="197"/>
      <c r="AK69" s="197"/>
      <c r="AL69" s="197"/>
      <c r="AM69" s="197"/>
      <c r="AN69" s="197"/>
      <c r="AO69" s="197"/>
      <c r="AP69" s="197"/>
      <c r="AQ69" s="197"/>
      <c r="AR69" s="197"/>
      <c r="AS69" s="197"/>
      <c r="AT69" s="197"/>
      <c r="AU69" s="197"/>
      <c r="AV69" s="197"/>
      <c r="AW69" s="197"/>
      <c r="AX69" s="197"/>
      <c r="AY69" s="197"/>
      <c r="AZ69" s="197"/>
      <c r="BA69" s="197"/>
      <c r="BB69" s="197"/>
      <c r="BC69" s="197"/>
      <c r="BD69" s="197"/>
      <c r="BE69" s="197"/>
      <c r="BF69" s="197"/>
      <c r="BG69" s="197"/>
      <c r="BH69" s="197"/>
    </row>
    <row r="70" spans="1:60" ht="22.5" outlineLevel="1" x14ac:dyDescent="0.2">
      <c r="A70" s="167">
        <v>57</v>
      </c>
      <c r="B70" s="168" t="s">
        <v>223</v>
      </c>
      <c r="C70" s="174" t="s">
        <v>224</v>
      </c>
      <c r="D70" s="169" t="s">
        <v>139</v>
      </c>
      <c r="E70" s="170">
        <v>1</v>
      </c>
      <c r="F70" s="165">
        <v>0</v>
      </c>
      <c r="G70" s="172">
        <f t="shared" si="36"/>
        <v>0</v>
      </c>
      <c r="H70" s="151">
        <v>2857.95</v>
      </c>
      <c r="I70" s="151">
        <f t="shared" si="37"/>
        <v>2857.95</v>
      </c>
      <c r="J70" s="151">
        <v>252.05</v>
      </c>
      <c r="K70" s="151">
        <f t="shared" si="38"/>
        <v>252.05</v>
      </c>
      <c r="L70" s="151">
        <v>21</v>
      </c>
      <c r="M70" s="151">
        <f t="shared" si="39"/>
        <v>0</v>
      </c>
      <c r="N70" s="151">
        <v>7.6630000000000004E-2</v>
      </c>
      <c r="O70" s="151">
        <f t="shared" si="40"/>
        <v>0.08</v>
      </c>
      <c r="P70" s="151">
        <v>0</v>
      </c>
      <c r="Q70" s="151">
        <f t="shared" si="41"/>
        <v>0</v>
      </c>
      <c r="R70" s="151"/>
      <c r="S70" s="151" t="s">
        <v>108</v>
      </c>
      <c r="T70" s="151" t="s">
        <v>108</v>
      </c>
      <c r="U70" s="151">
        <v>0.5</v>
      </c>
      <c r="V70" s="151">
        <f t="shared" si="42"/>
        <v>0.5</v>
      </c>
      <c r="W70" s="151"/>
      <c r="X70" s="151" t="s">
        <v>116</v>
      </c>
      <c r="Y70" s="146"/>
      <c r="Z70" s="146"/>
      <c r="AA70" s="146"/>
      <c r="AB70" s="146"/>
      <c r="AC70" s="146"/>
      <c r="AD70" s="146"/>
      <c r="AE70" s="146"/>
      <c r="AF70" s="146"/>
      <c r="AG70" s="146" t="s">
        <v>117</v>
      </c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146"/>
      <c r="AV70" s="146"/>
      <c r="AW70" s="146"/>
      <c r="AX70" s="146"/>
      <c r="AY70" s="146"/>
      <c r="AZ70" s="146"/>
      <c r="BA70" s="146"/>
      <c r="BB70" s="146"/>
      <c r="BC70" s="146"/>
      <c r="BD70" s="146"/>
      <c r="BE70" s="146"/>
      <c r="BF70" s="146"/>
      <c r="BG70" s="146"/>
      <c r="BH70" s="146"/>
    </row>
    <row r="71" spans="1:60" outlineLevel="1" x14ac:dyDescent="0.2">
      <c r="A71" s="161">
        <v>58</v>
      </c>
      <c r="B71" s="162" t="s">
        <v>225</v>
      </c>
      <c r="C71" s="175" t="s">
        <v>226</v>
      </c>
      <c r="D71" s="163" t="s">
        <v>115</v>
      </c>
      <c r="E71" s="164">
        <v>70</v>
      </c>
      <c r="F71" s="165">
        <v>0</v>
      </c>
      <c r="G71" s="166">
        <f t="shared" si="36"/>
        <v>0</v>
      </c>
      <c r="H71" s="151">
        <v>0.68</v>
      </c>
      <c r="I71" s="151">
        <f t="shared" si="37"/>
        <v>47.6</v>
      </c>
      <c r="J71" s="151">
        <v>24.22</v>
      </c>
      <c r="K71" s="151">
        <f t="shared" si="38"/>
        <v>1695.4</v>
      </c>
      <c r="L71" s="151">
        <v>21</v>
      </c>
      <c r="M71" s="151">
        <f t="shared" si="39"/>
        <v>0</v>
      </c>
      <c r="N71" s="151">
        <v>0</v>
      </c>
      <c r="O71" s="151">
        <f t="shared" si="40"/>
        <v>0</v>
      </c>
      <c r="P71" s="151">
        <v>0</v>
      </c>
      <c r="Q71" s="151">
        <f t="shared" si="41"/>
        <v>0</v>
      </c>
      <c r="R71" s="151"/>
      <c r="S71" s="151" t="s">
        <v>108</v>
      </c>
      <c r="T71" s="151" t="s">
        <v>108</v>
      </c>
      <c r="U71" s="151">
        <v>4.8000000000000001E-2</v>
      </c>
      <c r="V71" s="151">
        <f t="shared" si="42"/>
        <v>3.36</v>
      </c>
      <c r="W71" s="151"/>
      <c r="X71" s="151" t="s">
        <v>116</v>
      </c>
      <c r="Y71" s="146"/>
      <c r="Z71" s="146"/>
      <c r="AA71" s="146"/>
      <c r="AB71" s="146"/>
      <c r="AC71" s="146"/>
      <c r="AD71" s="146"/>
      <c r="AE71" s="146"/>
      <c r="AF71" s="146"/>
      <c r="AG71" s="146" t="s">
        <v>117</v>
      </c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</row>
    <row r="72" spans="1:60" ht="22.5" outlineLevel="1" x14ac:dyDescent="0.2">
      <c r="A72" s="167">
        <v>59</v>
      </c>
      <c r="B72" s="168" t="s">
        <v>227</v>
      </c>
      <c r="C72" s="174" t="s">
        <v>228</v>
      </c>
      <c r="D72" s="169" t="s">
        <v>139</v>
      </c>
      <c r="E72" s="170">
        <v>1</v>
      </c>
      <c r="F72" s="165">
        <v>0</v>
      </c>
      <c r="G72" s="172">
        <f t="shared" ref="G72:G76" si="43">ROUND(E72*F72,2)</f>
        <v>0</v>
      </c>
      <c r="H72" s="151">
        <v>2152.16</v>
      </c>
      <c r="I72" s="151">
        <f t="shared" ref="I72:I74" si="44">ROUND(E72*H72,2)</f>
        <v>2152.16</v>
      </c>
      <c r="J72" s="151">
        <v>2007.84</v>
      </c>
      <c r="K72" s="151">
        <f t="shared" ref="K72:K74" si="45">ROUND(E72*J72,2)</f>
        <v>2007.84</v>
      </c>
      <c r="L72" s="151">
        <v>21</v>
      </c>
      <c r="M72" s="151">
        <f t="shared" ref="M72:M74" si="46">G72*(1+L72/100)</f>
        <v>0</v>
      </c>
      <c r="N72" s="151">
        <v>4.6899999999999997E-2</v>
      </c>
      <c r="O72" s="151">
        <f t="shared" ref="O72:O74" si="47">ROUND(E72*N72,2)</f>
        <v>0.05</v>
      </c>
      <c r="P72" s="151">
        <v>0</v>
      </c>
      <c r="Q72" s="151">
        <f t="shared" ref="Q72:Q74" si="48">ROUND(E72*P72,2)</f>
        <v>0</v>
      </c>
      <c r="R72" s="151"/>
      <c r="S72" s="151" t="s">
        <v>130</v>
      </c>
      <c r="T72" s="151" t="s">
        <v>229</v>
      </c>
      <c r="U72" s="151">
        <v>3.7890000000000001</v>
      </c>
      <c r="V72" s="151">
        <f t="shared" ref="V72:V74" si="49">ROUND(E72*U72,2)</f>
        <v>3.79</v>
      </c>
      <c r="W72" s="151"/>
      <c r="X72" s="151" t="s">
        <v>116</v>
      </c>
      <c r="Y72" s="146"/>
      <c r="Z72" s="146"/>
      <c r="AA72" s="146"/>
      <c r="AB72" s="146"/>
      <c r="AC72" s="146"/>
      <c r="AD72" s="146"/>
      <c r="AE72" s="146"/>
      <c r="AF72" s="146"/>
      <c r="AG72" s="146" t="s">
        <v>117</v>
      </c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/>
      <c r="AY72" s="146"/>
      <c r="AZ72" s="146"/>
      <c r="BA72" s="146"/>
      <c r="BB72" s="146"/>
      <c r="BC72" s="146"/>
      <c r="BD72" s="146"/>
      <c r="BE72" s="146"/>
      <c r="BF72" s="146"/>
      <c r="BG72" s="146"/>
      <c r="BH72" s="146"/>
    </row>
    <row r="73" spans="1:60" outlineLevel="1" x14ac:dyDescent="0.2">
      <c r="A73" s="167">
        <v>60</v>
      </c>
      <c r="B73" s="168" t="s">
        <v>230</v>
      </c>
      <c r="C73" s="174" t="s">
        <v>231</v>
      </c>
      <c r="D73" s="169" t="s">
        <v>139</v>
      </c>
      <c r="E73" s="170">
        <v>3</v>
      </c>
      <c r="F73" s="165">
        <v>0</v>
      </c>
      <c r="G73" s="172">
        <f t="shared" si="43"/>
        <v>0</v>
      </c>
      <c r="H73" s="151">
        <v>22.2</v>
      </c>
      <c r="I73" s="151">
        <f t="shared" si="44"/>
        <v>66.599999999999994</v>
      </c>
      <c r="J73" s="151">
        <v>0</v>
      </c>
      <c r="K73" s="151">
        <f t="shared" si="45"/>
        <v>0</v>
      </c>
      <c r="L73" s="151">
        <v>21</v>
      </c>
      <c r="M73" s="151">
        <f t="shared" si="46"/>
        <v>0</v>
      </c>
      <c r="N73" s="151">
        <v>3.0000000000000001E-5</v>
      </c>
      <c r="O73" s="151">
        <f t="shared" si="47"/>
        <v>0</v>
      </c>
      <c r="P73" s="151">
        <v>0</v>
      </c>
      <c r="Q73" s="151">
        <f t="shared" si="48"/>
        <v>0</v>
      </c>
      <c r="R73" s="151" t="s">
        <v>151</v>
      </c>
      <c r="S73" s="151" t="s">
        <v>108</v>
      </c>
      <c r="T73" s="151" t="s">
        <v>108</v>
      </c>
      <c r="U73" s="151">
        <v>0</v>
      </c>
      <c r="V73" s="151">
        <f t="shared" si="49"/>
        <v>0</v>
      </c>
      <c r="W73" s="151"/>
      <c r="X73" s="151" t="s">
        <v>152</v>
      </c>
      <c r="Y73" s="146"/>
      <c r="Z73" s="146"/>
      <c r="AA73" s="146"/>
      <c r="AB73" s="146"/>
      <c r="AC73" s="146"/>
      <c r="AD73" s="146"/>
      <c r="AE73" s="146"/>
      <c r="AF73" s="146"/>
      <c r="AG73" s="146" t="s">
        <v>153</v>
      </c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146"/>
      <c r="AV73" s="146"/>
      <c r="AW73" s="146"/>
      <c r="AX73" s="146"/>
      <c r="AY73" s="146"/>
      <c r="AZ73" s="146"/>
      <c r="BA73" s="146"/>
      <c r="BB73" s="146"/>
      <c r="BC73" s="146"/>
      <c r="BD73" s="146"/>
      <c r="BE73" s="146"/>
      <c r="BF73" s="146"/>
      <c r="BG73" s="146"/>
      <c r="BH73" s="146"/>
    </row>
    <row r="74" spans="1:60" outlineLevel="1" x14ac:dyDescent="0.2">
      <c r="A74" s="190">
        <v>61</v>
      </c>
      <c r="B74" s="168" t="s">
        <v>232</v>
      </c>
      <c r="C74" s="174" t="s">
        <v>233</v>
      </c>
      <c r="D74" s="169" t="s">
        <v>139</v>
      </c>
      <c r="E74" s="170">
        <v>4</v>
      </c>
      <c r="F74" s="165">
        <v>0</v>
      </c>
      <c r="G74" s="172">
        <f t="shared" si="43"/>
        <v>0</v>
      </c>
      <c r="H74" s="151">
        <v>137</v>
      </c>
      <c r="I74" s="151">
        <f t="shared" si="44"/>
        <v>548</v>
      </c>
      <c r="J74" s="151">
        <v>0</v>
      </c>
      <c r="K74" s="151">
        <f t="shared" si="45"/>
        <v>0</v>
      </c>
      <c r="L74" s="151">
        <v>21</v>
      </c>
      <c r="M74" s="151">
        <f t="shared" si="46"/>
        <v>0</v>
      </c>
      <c r="N74" s="151">
        <v>2.0000000000000001E-4</v>
      </c>
      <c r="O74" s="151">
        <f t="shared" si="47"/>
        <v>0</v>
      </c>
      <c r="P74" s="151">
        <v>0</v>
      </c>
      <c r="Q74" s="151">
        <f t="shared" si="48"/>
        <v>0</v>
      </c>
      <c r="R74" s="151" t="s">
        <v>151</v>
      </c>
      <c r="S74" s="151" t="s">
        <v>108</v>
      </c>
      <c r="T74" s="151" t="s">
        <v>108</v>
      </c>
      <c r="U74" s="151">
        <v>0</v>
      </c>
      <c r="V74" s="151">
        <f t="shared" si="49"/>
        <v>0</v>
      </c>
      <c r="W74" s="151"/>
      <c r="X74" s="151" t="s">
        <v>152</v>
      </c>
      <c r="Y74" s="146"/>
      <c r="Z74" s="146"/>
      <c r="AA74" s="146"/>
      <c r="AB74" s="146"/>
      <c r="AC74" s="146"/>
      <c r="AD74" s="146"/>
      <c r="AE74" s="146"/>
      <c r="AF74" s="146"/>
      <c r="AG74" s="146" t="s">
        <v>153</v>
      </c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</row>
    <row r="75" spans="1:60" outlineLevel="1" x14ac:dyDescent="0.2">
      <c r="A75" s="190">
        <v>62</v>
      </c>
      <c r="B75" s="191" t="s">
        <v>351</v>
      </c>
      <c r="C75" s="195" t="s">
        <v>352</v>
      </c>
      <c r="D75" s="192" t="s">
        <v>139</v>
      </c>
      <c r="E75" s="193">
        <v>7</v>
      </c>
      <c r="F75" s="165">
        <v>0</v>
      </c>
      <c r="G75" s="185">
        <f t="shared" si="43"/>
        <v>0</v>
      </c>
      <c r="H75" s="151">
        <v>0</v>
      </c>
      <c r="I75" s="151">
        <f>ROUND(E76*H75,2)</f>
        <v>0</v>
      </c>
      <c r="J75" s="151">
        <v>704</v>
      </c>
      <c r="K75" s="151">
        <f>ROUND(E76*J75,2)</f>
        <v>263.52999999999997</v>
      </c>
      <c r="L75" s="151">
        <v>21</v>
      </c>
      <c r="M75" s="151">
        <f>G76*(1+L75/100)</f>
        <v>0</v>
      </c>
      <c r="N75" s="151">
        <v>0</v>
      </c>
      <c r="O75" s="151">
        <f>ROUND(E76*N75,2)</f>
        <v>0</v>
      </c>
      <c r="P75" s="151">
        <v>0</v>
      </c>
      <c r="Q75" s="151">
        <f>ROUND(E76*P75,2)</f>
        <v>0</v>
      </c>
      <c r="R75" s="151"/>
      <c r="S75" s="151" t="s">
        <v>108</v>
      </c>
      <c r="T75" s="151" t="s">
        <v>108</v>
      </c>
      <c r="U75" s="151">
        <v>1.47</v>
      </c>
      <c r="V75" s="151">
        <f>ROUND(E76*U75,2)</f>
        <v>0.55000000000000004</v>
      </c>
      <c r="W75" s="151"/>
      <c r="X75" s="151" t="s">
        <v>135</v>
      </c>
      <c r="Y75" s="146"/>
      <c r="Z75" s="146"/>
      <c r="AA75" s="146"/>
      <c r="AB75" s="146"/>
      <c r="AC75" s="146"/>
      <c r="AD75" s="146"/>
      <c r="AE75" s="146"/>
      <c r="AF75" s="146"/>
      <c r="AG75" s="146" t="s">
        <v>136</v>
      </c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146"/>
      <c r="AV75" s="146"/>
      <c r="AW75" s="146"/>
      <c r="AX75" s="146"/>
      <c r="AY75" s="146"/>
      <c r="AZ75" s="146"/>
      <c r="BA75" s="146"/>
      <c r="BB75" s="146"/>
      <c r="BC75" s="146"/>
      <c r="BD75" s="146"/>
      <c r="BE75" s="146"/>
      <c r="BF75" s="146"/>
      <c r="BG75" s="146"/>
      <c r="BH75" s="146"/>
    </row>
    <row r="76" spans="1:60" x14ac:dyDescent="0.2">
      <c r="A76" s="190">
        <v>63</v>
      </c>
      <c r="B76" s="168" t="s">
        <v>234</v>
      </c>
      <c r="C76" s="174" t="s">
        <v>235</v>
      </c>
      <c r="D76" s="169" t="s">
        <v>134</v>
      </c>
      <c r="E76" s="170">
        <v>0.37433</v>
      </c>
      <c r="F76" s="165">
        <v>0</v>
      </c>
      <c r="G76" s="172">
        <f t="shared" si="43"/>
        <v>0</v>
      </c>
      <c r="H76" s="154"/>
      <c r="I76" s="154" t="e">
        <f>SUM(I77:I94)</f>
        <v>#REF!</v>
      </c>
      <c r="J76" s="154"/>
      <c r="K76" s="154" t="e">
        <f>SUM(K77:K94)</f>
        <v>#REF!</v>
      </c>
      <c r="L76" s="154"/>
      <c r="M76" s="154" t="e">
        <f>SUM(M77:M94)</f>
        <v>#REF!</v>
      </c>
      <c r="N76" s="154"/>
      <c r="O76" s="154" t="e">
        <f>SUM(O77:O94)</f>
        <v>#REF!</v>
      </c>
      <c r="P76" s="154"/>
      <c r="Q76" s="154" t="e">
        <f>SUM(Q77:Q94)</f>
        <v>#REF!</v>
      </c>
      <c r="R76" s="154"/>
      <c r="S76" s="154"/>
      <c r="T76" s="154"/>
      <c r="U76" s="154"/>
      <c r="V76" s="154" t="e">
        <f>SUM(V77:V94)</f>
        <v>#REF!</v>
      </c>
      <c r="W76" s="154"/>
      <c r="X76" s="154"/>
      <c r="AG76" t="s">
        <v>104</v>
      </c>
    </row>
    <row r="77" spans="1:60" outlineLevel="1" x14ac:dyDescent="0.2">
      <c r="A77" s="155" t="s">
        <v>103</v>
      </c>
      <c r="B77" s="156" t="s">
        <v>68</v>
      </c>
      <c r="C77" s="173" t="s">
        <v>69</v>
      </c>
      <c r="D77" s="157"/>
      <c r="E77" s="158"/>
      <c r="F77" s="159"/>
      <c r="G77" s="160">
        <f>SUMIF(AG77:AG94,"&lt;&gt;NOR",G78:G95)</f>
        <v>4530.5</v>
      </c>
      <c r="H77" s="151">
        <v>435.45</v>
      </c>
      <c r="I77" s="151" t="e">
        <f>ROUND(#REF!*H77,2)</f>
        <v>#REF!</v>
      </c>
      <c r="J77" s="151">
        <v>423.55</v>
      </c>
      <c r="K77" s="151" t="e">
        <f>ROUND(#REF!*J77,2)</f>
        <v>#REF!</v>
      </c>
      <c r="L77" s="151">
        <v>21</v>
      </c>
      <c r="M77" s="151" t="e">
        <f>#REF!*(1+L77/100)</f>
        <v>#REF!</v>
      </c>
      <c r="N77" s="151">
        <v>1.5900000000000001E-2</v>
      </c>
      <c r="O77" s="151" t="e">
        <f>ROUND(#REF!*N77,2)</f>
        <v>#REF!</v>
      </c>
      <c r="P77" s="151">
        <v>0</v>
      </c>
      <c r="Q77" s="151" t="e">
        <f>ROUND(#REF!*P77,2)</f>
        <v>#REF!</v>
      </c>
      <c r="R77" s="151"/>
      <c r="S77" s="151" t="s">
        <v>108</v>
      </c>
      <c r="T77" s="151" t="s">
        <v>108</v>
      </c>
      <c r="U77" s="151">
        <v>0.89700000000000002</v>
      </c>
      <c r="V77" s="151" t="e">
        <f>ROUND(#REF!*U77,2)</f>
        <v>#REF!</v>
      </c>
      <c r="W77" s="151"/>
      <c r="X77" s="151" t="s">
        <v>116</v>
      </c>
      <c r="Y77" s="146"/>
      <c r="Z77" s="146"/>
      <c r="AA77" s="146"/>
      <c r="AB77" s="146"/>
      <c r="AC77" s="146"/>
      <c r="AD77" s="146"/>
      <c r="AE77" s="146"/>
      <c r="AF77" s="146"/>
      <c r="AG77" s="146" t="s">
        <v>117</v>
      </c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</row>
    <row r="78" spans="1:60" outlineLevel="1" x14ac:dyDescent="0.2">
      <c r="A78" s="190">
        <v>64</v>
      </c>
      <c r="B78" s="168" t="s">
        <v>236</v>
      </c>
      <c r="C78" s="174" t="s">
        <v>237</v>
      </c>
      <c r="D78" s="169" t="s">
        <v>192</v>
      </c>
      <c r="E78" s="170">
        <v>2</v>
      </c>
      <c r="F78" s="171">
        <v>0</v>
      </c>
      <c r="G78" s="172">
        <f t="shared" ref="G78:G82" si="50">ROUND(E78*F78,2)</f>
        <v>0</v>
      </c>
      <c r="H78" s="151">
        <v>621.99</v>
      </c>
      <c r="I78" s="151">
        <f>ROUND(E79*H78,2)</f>
        <v>2487.96</v>
      </c>
      <c r="J78" s="151">
        <v>542.01</v>
      </c>
      <c r="K78" s="151">
        <f>ROUND(E79*J78,2)</f>
        <v>2168.04</v>
      </c>
      <c r="L78" s="151">
        <v>21</v>
      </c>
      <c r="M78" s="151">
        <f>G79*(1+L78/100)</f>
        <v>0</v>
      </c>
      <c r="N78" s="151">
        <v>1.0319999999999999E-2</v>
      </c>
      <c r="O78" s="151">
        <f>ROUND(E79*N78,2)</f>
        <v>0.04</v>
      </c>
      <c r="P78" s="151">
        <v>0</v>
      </c>
      <c r="Q78" s="151">
        <f>ROUND(E79*P78,2)</f>
        <v>0</v>
      </c>
      <c r="R78" s="151"/>
      <c r="S78" s="151" t="s">
        <v>108</v>
      </c>
      <c r="T78" s="151" t="s">
        <v>108</v>
      </c>
      <c r="U78" s="151">
        <v>1.1259999999999999</v>
      </c>
      <c r="V78" s="151">
        <f>ROUND(E79*U78,2)</f>
        <v>4.5</v>
      </c>
      <c r="W78" s="151"/>
      <c r="X78" s="151" t="s">
        <v>116</v>
      </c>
      <c r="Y78" s="146"/>
      <c r="Z78" s="146"/>
      <c r="AA78" s="146"/>
      <c r="AB78" s="146"/>
      <c r="AC78" s="146"/>
      <c r="AD78" s="146"/>
      <c r="AE78" s="146"/>
      <c r="AF78" s="146"/>
      <c r="AG78" s="146" t="s">
        <v>117</v>
      </c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</row>
    <row r="79" spans="1:60" outlineLevel="1" x14ac:dyDescent="0.2">
      <c r="A79" s="190">
        <v>65</v>
      </c>
      <c r="B79" s="168" t="s">
        <v>238</v>
      </c>
      <c r="C79" s="174" t="s">
        <v>239</v>
      </c>
      <c r="D79" s="169" t="s">
        <v>192</v>
      </c>
      <c r="E79" s="170">
        <v>4</v>
      </c>
      <c r="F79" s="194">
        <v>0</v>
      </c>
      <c r="G79" s="172">
        <f t="shared" si="50"/>
        <v>0</v>
      </c>
      <c r="H79" s="151">
        <v>804.17</v>
      </c>
      <c r="I79" s="151" t="e">
        <f>ROUND(#REF!*H79,2)</f>
        <v>#REF!</v>
      </c>
      <c r="J79" s="151">
        <v>624.83000000000004</v>
      </c>
      <c r="K79" s="151" t="e">
        <f>ROUND(#REF!*J79,2)</f>
        <v>#REF!</v>
      </c>
      <c r="L79" s="151">
        <v>21</v>
      </c>
      <c r="M79" s="151" t="e">
        <f>#REF!*(1+L79/100)</f>
        <v>#REF!</v>
      </c>
      <c r="N79" s="151">
        <v>1.1639999999999999E-2</v>
      </c>
      <c r="O79" s="151" t="e">
        <f>ROUND(#REF!*N79,2)</f>
        <v>#REF!</v>
      </c>
      <c r="P79" s="151">
        <v>0</v>
      </c>
      <c r="Q79" s="151" t="e">
        <f>ROUND(#REF!*P79,2)</f>
        <v>#REF!</v>
      </c>
      <c r="R79" s="151"/>
      <c r="S79" s="151" t="s">
        <v>108</v>
      </c>
      <c r="T79" s="151" t="s">
        <v>108</v>
      </c>
      <c r="U79" s="151">
        <v>1.2909999999999999</v>
      </c>
      <c r="V79" s="151" t="e">
        <f>ROUND(#REF!*U79,2)</f>
        <v>#REF!</v>
      </c>
      <c r="W79" s="151"/>
      <c r="X79" s="151" t="s">
        <v>116</v>
      </c>
      <c r="Y79" s="146"/>
      <c r="Z79" s="146"/>
      <c r="AA79" s="146"/>
      <c r="AB79" s="146"/>
      <c r="AC79" s="146"/>
      <c r="AD79" s="146"/>
      <c r="AE79" s="146"/>
      <c r="AF79" s="146"/>
      <c r="AG79" s="146" t="s">
        <v>117</v>
      </c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</row>
    <row r="80" spans="1:60" outlineLevel="1" x14ac:dyDescent="0.2">
      <c r="A80" s="190">
        <v>66</v>
      </c>
      <c r="B80" s="168" t="s">
        <v>240</v>
      </c>
      <c r="C80" s="174" t="s">
        <v>241</v>
      </c>
      <c r="D80" s="169" t="s">
        <v>139</v>
      </c>
      <c r="E80" s="170">
        <v>2</v>
      </c>
      <c r="F80" s="194">
        <v>0</v>
      </c>
      <c r="G80" s="172">
        <f t="shared" si="50"/>
        <v>0</v>
      </c>
      <c r="H80" s="151">
        <v>127.14</v>
      </c>
      <c r="I80" s="151">
        <f>ROUND(E81*H80,2)</f>
        <v>508.56</v>
      </c>
      <c r="J80" s="151">
        <v>326.36</v>
      </c>
      <c r="K80" s="151">
        <f>ROUND(E81*J80,2)</f>
        <v>1305.44</v>
      </c>
      <c r="L80" s="151">
        <v>21</v>
      </c>
      <c r="M80" s="151">
        <f>G81*(1+L80/100)</f>
        <v>0</v>
      </c>
      <c r="N80" s="151">
        <v>9.8999999999999999E-4</v>
      </c>
      <c r="O80" s="151">
        <f>ROUND(E81*N80,2)</f>
        <v>0</v>
      </c>
      <c r="P80" s="151">
        <v>0</v>
      </c>
      <c r="Q80" s="151">
        <f>ROUND(E81*P80,2)</f>
        <v>0</v>
      </c>
      <c r="R80" s="151"/>
      <c r="S80" s="151" t="s">
        <v>108</v>
      </c>
      <c r="T80" s="151" t="s">
        <v>108</v>
      </c>
      <c r="U80" s="151">
        <v>0.66900000000000004</v>
      </c>
      <c r="V80" s="151">
        <f>ROUND(E81*U80,2)</f>
        <v>2.68</v>
      </c>
      <c r="W80" s="151"/>
      <c r="X80" s="151" t="s">
        <v>116</v>
      </c>
      <c r="Y80" s="146"/>
      <c r="Z80" s="146"/>
      <c r="AA80" s="146"/>
      <c r="AB80" s="146"/>
      <c r="AC80" s="146"/>
      <c r="AD80" s="146"/>
      <c r="AE80" s="146"/>
      <c r="AF80" s="146"/>
      <c r="AG80" s="146" t="s">
        <v>117</v>
      </c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</row>
    <row r="81" spans="1:60" outlineLevel="1" x14ac:dyDescent="0.2">
      <c r="A81" s="190">
        <v>67</v>
      </c>
      <c r="B81" s="168" t="s">
        <v>242</v>
      </c>
      <c r="C81" s="174" t="s">
        <v>243</v>
      </c>
      <c r="D81" s="169" t="s">
        <v>139</v>
      </c>
      <c r="E81" s="170">
        <v>4</v>
      </c>
      <c r="F81" s="194">
        <v>0</v>
      </c>
      <c r="G81" s="172">
        <f t="shared" si="50"/>
        <v>0</v>
      </c>
      <c r="H81" s="151">
        <v>182.08</v>
      </c>
      <c r="I81" s="151" t="e">
        <f>ROUND(#REF!*H81,2)</f>
        <v>#REF!</v>
      </c>
      <c r="J81" s="151">
        <v>368.92</v>
      </c>
      <c r="K81" s="151" t="e">
        <f>ROUND(#REF!*J81,2)</f>
        <v>#REF!</v>
      </c>
      <c r="L81" s="151">
        <v>21</v>
      </c>
      <c r="M81" s="151" t="e">
        <f>#REF!*(1+L81/100)</f>
        <v>#REF!</v>
      </c>
      <c r="N81" s="151">
        <v>1.3500000000000001E-3</v>
      </c>
      <c r="O81" s="151" t="e">
        <f>ROUND(#REF!*N81,2)</f>
        <v>#REF!</v>
      </c>
      <c r="P81" s="151">
        <v>0</v>
      </c>
      <c r="Q81" s="151" t="e">
        <f>ROUND(#REF!*P81,2)</f>
        <v>#REF!</v>
      </c>
      <c r="R81" s="151"/>
      <c r="S81" s="151" t="s">
        <v>108</v>
      </c>
      <c r="T81" s="151" t="s">
        <v>108</v>
      </c>
      <c r="U81" s="151">
        <v>0.754</v>
      </c>
      <c r="V81" s="151" t="e">
        <f>ROUND(#REF!*U81,2)</f>
        <v>#REF!</v>
      </c>
      <c r="W81" s="151"/>
      <c r="X81" s="151" t="s">
        <v>116</v>
      </c>
      <c r="Y81" s="146"/>
      <c r="Z81" s="146"/>
      <c r="AA81" s="146"/>
      <c r="AB81" s="146"/>
      <c r="AC81" s="146"/>
      <c r="AD81" s="146"/>
      <c r="AE81" s="146"/>
      <c r="AF81" s="146"/>
      <c r="AG81" s="146" t="s">
        <v>117</v>
      </c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</row>
    <row r="82" spans="1:60" outlineLevel="1" x14ac:dyDescent="0.2">
      <c r="A82" s="190">
        <v>68</v>
      </c>
      <c r="B82" s="162" t="s">
        <v>244</v>
      </c>
      <c r="C82" s="175" t="s">
        <v>245</v>
      </c>
      <c r="D82" s="163" t="s">
        <v>115</v>
      </c>
      <c r="E82" s="164">
        <v>92</v>
      </c>
      <c r="F82" s="194">
        <v>0</v>
      </c>
      <c r="G82" s="166">
        <f t="shared" si="50"/>
        <v>0</v>
      </c>
      <c r="H82" s="151"/>
      <c r="I82" s="151"/>
      <c r="J82" s="151"/>
      <c r="K82" s="151"/>
      <c r="L82" s="151"/>
      <c r="M82" s="151"/>
      <c r="N82" s="151"/>
      <c r="O82" s="151"/>
      <c r="P82" s="151"/>
      <c r="Q82" s="151"/>
      <c r="R82" s="151"/>
      <c r="S82" s="151"/>
      <c r="T82" s="151"/>
      <c r="U82" s="151"/>
      <c r="V82" s="151"/>
      <c r="W82" s="151"/>
      <c r="X82" s="151"/>
      <c r="Y82" s="146"/>
      <c r="Z82" s="146"/>
      <c r="AA82" s="146"/>
      <c r="AB82" s="146"/>
      <c r="AC82" s="146"/>
      <c r="AD82" s="146"/>
      <c r="AE82" s="146"/>
      <c r="AF82" s="146"/>
      <c r="AG82" s="146" t="s">
        <v>118</v>
      </c>
      <c r="AH82" s="146">
        <v>0</v>
      </c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</row>
    <row r="83" spans="1:60" outlineLevel="1" x14ac:dyDescent="0.2">
      <c r="A83" s="190">
        <v>69</v>
      </c>
      <c r="B83" s="162" t="s">
        <v>246</v>
      </c>
      <c r="C83" s="175" t="s">
        <v>247</v>
      </c>
      <c r="D83" s="163" t="s">
        <v>115</v>
      </c>
      <c r="E83" s="164">
        <v>107</v>
      </c>
      <c r="F83" s="194">
        <v>0</v>
      </c>
      <c r="G83" s="166">
        <f>ROUND(E83*F83,2)</f>
        <v>0</v>
      </c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1"/>
      <c r="Y83" s="146"/>
      <c r="Z83" s="146"/>
      <c r="AA83" s="146"/>
      <c r="AB83" s="146"/>
      <c r="AC83" s="146"/>
      <c r="AD83" s="146"/>
      <c r="AE83" s="146"/>
      <c r="AF83" s="146"/>
      <c r="AG83" s="146" t="s">
        <v>118</v>
      </c>
      <c r="AH83" s="146">
        <v>0</v>
      </c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146"/>
      <c r="AV83" s="146"/>
      <c r="AW83" s="146"/>
      <c r="AX83" s="146"/>
      <c r="AY83" s="146"/>
      <c r="AZ83" s="146"/>
      <c r="BA83" s="146"/>
      <c r="BB83" s="146"/>
      <c r="BC83" s="146"/>
      <c r="BD83" s="146"/>
      <c r="BE83" s="146"/>
      <c r="BF83" s="146"/>
      <c r="BG83" s="146"/>
      <c r="BH83" s="146"/>
    </row>
    <row r="84" spans="1:60" ht="22.5" outlineLevel="1" x14ac:dyDescent="0.2">
      <c r="A84" s="190">
        <v>70</v>
      </c>
      <c r="B84" s="168" t="s">
        <v>248</v>
      </c>
      <c r="C84" s="195" t="s">
        <v>249</v>
      </c>
      <c r="D84" s="169" t="s">
        <v>115</v>
      </c>
      <c r="E84" s="170">
        <v>45</v>
      </c>
      <c r="F84" s="194">
        <v>0</v>
      </c>
      <c r="G84" s="172">
        <f t="shared" ref="G84:G92" si="51">ROUND(E84*F84,2)</f>
        <v>0</v>
      </c>
      <c r="H84" s="151">
        <v>22.44</v>
      </c>
      <c r="I84" s="151" t="e">
        <f>ROUND(#REF!*H84,2)</f>
        <v>#REF!</v>
      </c>
      <c r="J84" s="151">
        <v>59.36</v>
      </c>
      <c r="K84" s="151" t="e">
        <f>ROUND(#REF!*J84,2)</f>
        <v>#REF!</v>
      </c>
      <c r="L84" s="151">
        <v>21</v>
      </c>
      <c r="M84" s="151" t="e">
        <f>#REF!*(1+L84/100)</f>
        <v>#REF!</v>
      </c>
      <c r="N84" s="151">
        <v>3.0000000000000001E-5</v>
      </c>
      <c r="O84" s="151" t="e">
        <f>ROUND(#REF!*N84,2)</f>
        <v>#REF!</v>
      </c>
      <c r="P84" s="151">
        <v>0</v>
      </c>
      <c r="Q84" s="151" t="e">
        <f>ROUND(#REF!*P84,2)</f>
        <v>#REF!</v>
      </c>
      <c r="R84" s="151"/>
      <c r="S84" s="151" t="s">
        <v>108</v>
      </c>
      <c r="T84" s="151" t="s">
        <v>108</v>
      </c>
      <c r="U84" s="151">
        <v>0.129</v>
      </c>
      <c r="V84" s="151" t="e">
        <f>ROUND(#REF!*U84,2)</f>
        <v>#REF!</v>
      </c>
      <c r="W84" s="151"/>
      <c r="X84" s="151" t="s">
        <v>116</v>
      </c>
      <c r="Y84" s="146"/>
      <c r="Z84" s="146"/>
      <c r="AA84" s="146"/>
      <c r="AB84" s="146"/>
      <c r="AC84" s="146"/>
      <c r="AD84" s="146"/>
      <c r="AE84" s="146"/>
      <c r="AF84" s="146"/>
      <c r="AG84" s="146" t="s">
        <v>117</v>
      </c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</row>
    <row r="85" spans="1:60" ht="22.5" outlineLevel="1" x14ac:dyDescent="0.2">
      <c r="A85" s="190">
        <v>71</v>
      </c>
      <c r="B85" s="168" t="s">
        <v>250</v>
      </c>
      <c r="C85" s="195" t="s">
        <v>251</v>
      </c>
      <c r="D85" s="169" t="s">
        <v>115</v>
      </c>
      <c r="E85" s="170">
        <v>43</v>
      </c>
      <c r="F85" s="194">
        <v>0</v>
      </c>
      <c r="G85" s="172">
        <f t="shared" si="51"/>
        <v>0</v>
      </c>
      <c r="H85" s="151">
        <v>27.93</v>
      </c>
      <c r="I85" s="151" t="e">
        <f>ROUND(#REF!*H85,2)</f>
        <v>#REF!</v>
      </c>
      <c r="J85" s="151">
        <v>65.27</v>
      </c>
      <c r="K85" s="151" t="e">
        <f>ROUND(#REF!*J85,2)</f>
        <v>#REF!</v>
      </c>
      <c r="L85" s="151">
        <v>21</v>
      </c>
      <c r="M85" s="151" t="e">
        <f>#REF!*(1+L85/100)</f>
        <v>#REF!</v>
      </c>
      <c r="N85" s="151">
        <v>6.0000000000000002E-5</v>
      </c>
      <c r="O85" s="151" t="e">
        <f>ROUND(#REF!*N85,2)</f>
        <v>#REF!</v>
      </c>
      <c r="P85" s="151">
        <v>0</v>
      </c>
      <c r="Q85" s="151" t="e">
        <f>ROUND(#REF!*P85,2)</f>
        <v>#REF!</v>
      </c>
      <c r="R85" s="151"/>
      <c r="S85" s="151" t="s">
        <v>108</v>
      </c>
      <c r="T85" s="151" t="s">
        <v>108</v>
      </c>
      <c r="U85" s="151">
        <v>0.14199999999999999</v>
      </c>
      <c r="V85" s="151" t="e">
        <f>ROUND(#REF!*U85,2)</f>
        <v>#REF!</v>
      </c>
      <c r="W85" s="151"/>
      <c r="X85" s="151" t="s">
        <v>116</v>
      </c>
      <c r="Y85" s="146"/>
      <c r="Z85" s="146"/>
      <c r="AA85" s="146"/>
      <c r="AB85" s="146"/>
      <c r="AC85" s="146"/>
      <c r="AD85" s="146"/>
      <c r="AE85" s="146"/>
      <c r="AF85" s="146"/>
      <c r="AG85" s="146" t="s">
        <v>117</v>
      </c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146"/>
      <c r="AV85" s="146"/>
      <c r="AW85" s="146"/>
      <c r="AX85" s="146"/>
      <c r="AY85" s="146"/>
      <c r="AZ85" s="146"/>
      <c r="BA85" s="146"/>
      <c r="BB85" s="146"/>
      <c r="BC85" s="146"/>
      <c r="BD85" s="146"/>
      <c r="BE85" s="146"/>
      <c r="BF85" s="146"/>
      <c r="BG85" s="146"/>
      <c r="BH85" s="146"/>
    </row>
    <row r="86" spans="1:60" ht="22.5" outlineLevel="1" x14ac:dyDescent="0.2">
      <c r="A86" s="190">
        <v>72</v>
      </c>
      <c r="B86" s="168" t="s">
        <v>252</v>
      </c>
      <c r="C86" s="195" t="s">
        <v>253</v>
      </c>
      <c r="D86" s="169" t="s">
        <v>115</v>
      </c>
      <c r="E86" s="170">
        <v>40</v>
      </c>
      <c r="F86" s="194">
        <v>0</v>
      </c>
      <c r="G86" s="172">
        <f t="shared" si="51"/>
        <v>0</v>
      </c>
      <c r="H86" s="151">
        <v>49.69</v>
      </c>
      <c r="I86" s="151">
        <f t="shared" ref="I86:I89" si="52">ROUND(E87*H86,2)</f>
        <v>3130.47</v>
      </c>
      <c r="J86" s="151">
        <v>59.31</v>
      </c>
      <c r="K86" s="151">
        <f t="shared" ref="K86:K89" si="53">ROUND(E87*J86,2)</f>
        <v>3736.53</v>
      </c>
      <c r="L86" s="151">
        <v>21</v>
      </c>
      <c r="M86" s="151">
        <f t="shared" ref="M86:M89" si="54">G87*(1+L86/100)</f>
        <v>0</v>
      </c>
      <c r="N86" s="151">
        <v>6.9999999999999994E-5</v>
      </c>
      <c r="O86" s="151">
        <f t="shared" ref="O86:O89" si="55">ROUND(E87*N86,2)</f>
        <v>0</v>
      </c>
      <c r="P86" s="151">
        <v>0</v>
      </c>
      <c r="Q86" s="151">
        <f t="shared" ref="Q86:Q89" si="56">ROUND(E87*P86,2)</f>
        <v>0</v>
      </c>
      <c r="R86" s="151"/>
      <c r="S86" s="151" t="s">
        <v>108</v>
      </c>
      <c r="T86" s="151" t="s">
        <v>108</v>
      </c>
      <c r="U86" s="151">
        <v>0.129</v>
      </c>
      <c r="V86" s="151">
        <f t="shared" ref="V86:V89" si="57">ROUND(E87*U86,2)</f>
        <v>8.1300000000000008</v>
      </c>
      <c r="W86" s="151"/>
      <c r="X86" s="151" t="s">
        <v>116</v>
      </c>
      <c r="Y86" s="146"/>
      <c r="Z86" s="146"/>
      <c r="AA86" s="146"/>
      <c r="AB86" s="146"/>
      <c r="AC86" s="146"/>
      <c r="AD86" s="146"/>
      <c r="AE86" s="146"/>
      <c r="AF86" s="146"/>
      <c r="AG86" s="146" t="s">
        <v>117</v>
      </c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</row>
    <row r="87" spans="1:60" ht="22.5" outlineLevel="1" x14ac:dyDescent="0.2">
      <c r="A87" s="190">
        <v>73</v>
      </c>
      <c r="B87" s="168" t="s">
        <v>254</v>
      </c>
      <c r="C87" s="195" t="s">
        <v>255</v>
      </c>
      <c r="D87" s="169" t="s">
        <v>115</v>
      </c>
      <c r="E87" s="170">
        <v>63</v>
      </c>
      <c r="F87" s="194">
        <v>0</v>
      </c>
      <c r="G87" s="172">
        <f t="shared" si="51"/>
        <v>0</v>
      </c>
      <c r="H87" s="151">
        <v>0</v>
      </c>
      <c r="I87" s="151">
        <f t="shared" si="52"/>
        <v>0</v>
      </c>
      <c r="J87" s="151">
        <v>228.5</v>
      </c>
      <c r="K87" s="151">
        <f t="shared" si="53"/>
        <v>10054</v>
      </c>
      <c r="L87" s="151">
        <v>21</v>
      </c>
      <c r="M87" s="151">
        <f t="shared" si="54"/>
        <v>0</v>
      </c>
      <c r="N87" s="151">
        <v>0</v>
      </c>
      <c r="O87" s="151">
        <f t="shared" si="55"/>
        <v>0</v>
      </c>
      <c r="P87" s="151">
        <v>0</v>
      </c>
      <c r="Q87" s="151">
        <f t="shared" si="56"/>
        <v>0</v>
      </c>
      <c r="R87" s="151"/>
      <c r="S87" s="151" t="s">
        <v>108</v>
      </c>
      <c r="T87" s="151" t="s">
        <v>108</v>
      </c>
      <c r="U87" s="151">
        <v>0.42499999999999999</v>
      </c>
      <c r="V87" s="151">
        <f t="shared" si="57"/>
        <v>18.7</v>
      </c>
      <c r="W87" s="151"/>
      <c r="X87" s="151" t="s">
        <v>116</v>
      </c>
      <c r="Y87" s="146"/>
      <c r="Z87" s="146"/>
      <c r="AA87" s="146"/>
      <c r="AB87" s="146"/>
      <c r="AC87" s="146"/>
      <c r="AD87" s="146"/>
      <c r="AE87" s="146"/>
      <c r="AF87" s="146"/>
      <c r="AG87" s="146" t="s">
        <v>117</v>
      </c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146"/>
      <c r="AV87" s="146"/>
      <c r="AW87" s="146"/>
      <c r="AX87" s="146"/>
      <c r="AY87" s="146"/>
      <c r="AZ87" s="146"/>
      <c r="BA87" s="146"/>
      <c r="BB87" s="146"/>
      <c r="BC87" s="146"/>
      <c r="BD87" s="146"/>
      <c r="BE87" s="146"/>
      <c r="BF87" s="146"/>
      <c r="BG87" s="146"/>
      <c r="BH87" s="146"/>
    </row>
    <row r="88" spans="1:60" outlineLevel="1" x14ac:dyDescent="0.2">
      <c r="A88" s="190">
        <v>74</v>
      </c>
      <c r="B88" s="168" t="s">
        <v>256</v>
      </c>
      <c r="C88" s="195" t="s">
        <v>257</v>
      </c>
      <c r="D88" s="169" t="s">
        <v>139</v>
      </c>
      <c r="E88" s="170">
        <v>44</v>
      </c>
      <c r="F88" s="194">
        <v>0</v>
      </c>
      <c r="G88" s="172">
        <f t="shared" si="51"/>
        <v>0</v>
      </c>
      <c r="H88" s="151">
        <v>0</v>
      </c>
      <c r="I88" s="151">
        <f t="shared" si="52"/>
        <v>0</v>
      </c>
      <c r="J88" s="151">
        <v>228.5</v>
      </c>
      <c r="K88" s="151">
        <f t="shared" si="53"/>
        <v>914</v>
      </c>
      <c r="L88" s="151">
        <v>21</v>
      </c>
      <c r="M88" s="151">
        <f t="shared" si="54"/>
        <v>0</v>
      </c>
      <c r="N88" s="151">
        <v>0</v>
      </c>
      <c r="O88" s="151">
        <f t="shared" si="55"/>
        <v>0</v>
      </c>
      <c r="P88" s="151">
        <v>0</v>
      </c>
      <c r="Q88" s="151">
        <f t="shared" si="56"/>
        <v>0</v>
      </c>
      <c r="R88" s="151"/>
      <c r="S88" s="151" t="s">
        <v>108</v>
      </c>
      <c r="T88" s="151" t="s">
        <v>108</v>
      </c>
      <c r="U88" s="151">
        <v>0.42499999999999999</v>
      </c>
      <c r="V88" s="151">
        <f t="shared" si="57"/>
        <v>1.7</v>
      </c>
      <c r="W88" s="151"/>
      <c r="X88" s="151" t="s">
        <v>116</v>
      </c>
      <c r="Y88" s="146"/>
      <c r="Z88" s="146"/>
      <c r="AA88" s="146"/>
      <c r="AB88" s="146"/>
      <c r="AC88" s="146"/>
      <c r="AD88" s="146"/>
      <c r="AE88" s="146"/>
      <c r="AF88" s="146"/>
      <c r="AG88" s="146" t="s">
        <v>117</v>
      </c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</row>
    <row r="89" spans="1:60" outlineLevel="1" x14ac:dyDescent="0.2">
      <c r="A89" s="190">
        <v>75</v>
      </c>
      <c r="B89" s="168" t="s">
        <v>258</v>
      </c>
      <c r="C89" s="195" t="s">
        <v>259</v>
      </c>
      <c r="D89" s="169" t="s">
        <v>139</v>
      </c>
      <c r="E89" s="170">
        <v>4</v>
      </c>
      <c r="F89" s="194">
        <v>0</v>
      </c>
      <c r="G89" s="172">
        <f t="shared" si="51"/>
        <v>0</v>
      </c>
      <c r="H89" s="151">
        <v>0</v>
      </c>
      <c r="I89" s="151">
        <f t="shared" si="52"/>
        <v>0</v>
      </c>
      <c r="J89" s="151">
        <v>83.2</v>
      </c>
      <c r="K89" s="151">
        <f t="shared" si="53"/>
        <v>249.6</v>
      </c>
      <c r="L89" s="151">
        <v>21</v>
      </c>
      <c r="M89" s="151">
        <f t="shared" si="54"/>
        <v>0</v>
      </c>
      <c r="N89" s="151">
        <v>0</v>
      </c>
      <c r="O89" s="151">
        <f t="shared" si="55"/>
        <v>0</v>
      </c>
      <c r="P89" s="151">
        <v>0</v>
      </c>
      <c r="Q89" s="151">
        <f t="shared" si="56"/>
        <v>0</v>
      </c>
      <c r="R89" s="151"/>
      <c r="S89" s="151" t="s">
        <v>108</v>
      </c>
      <c r="T89" s="151" t="s">
        <v>108</v>
      </c>
      <c r="U89" s="151">
        <v>0.16500000000000001</v>
      </c>
      <c r="V89" s="151">
        <f t="shared" si="57"/>
        <v>0.5</v>
      </c>
      <c r="W89" s="151"/>
      <c r="X89" s="151" t="s">
        <v>116</v>
      </c>
      <c r="Y89" s="146"/>
      <c r="Z89" s="146"/>
      <c r="AA89" s="146"/>
      <c r="AB89" s="146"/>
      <c r="AC89" s="146"/>
      <c r="AD89" s="146"/>
      <c r="AE89" s="146"/>
      <c r="AF89" s="146"/>
      <c r="AG89" s="146" t="s">
        <v>117</v>
      </c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146"/>
      <c r="AV89" s="146"/>
      <c r="AW89" s="146"/>
      <c r="AX89" s="146"/>
      <c r="AY89" s="146"/>
      <c r="AZ89" s="146"/>
      <c r="BA89" s="146"/>
      <c r="BB89" s="146"/>
      <c r="BC89" s="146"/>
      <c r="BD89" s="146"/>
      <c r="BE89" s="146"/>
      <c r="BF89" s="146"/>
      <c r="BG89" s="146"/>
      <c r="BH89" s="146"/>
    </row>
    <row r="90" spans="1:60" s="187" customFormat="1" outlineLevel="1" x14ac:dyDescent="0.2">
      <c r="A90" s="190">
        <v>76</v>
      </c>
      <c r="B90" s="168" t="s">
        <v>260</v>
      </c>
      <c r="C90" s="174" t="s">
        <v>261</v>
      </c>
      <c r="D90" s="169" t="s">
        <v>139</v>
      </c>
      <c r="E90" s="170">
        <v>3</v>
      </c>
      <c r="F90" s="194">
        <v>0</v>
      </c>
      <c r="G90" s="172">
        <f t="shared" si="51"/>
        <v>0</v>
      </c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88"/>
      <c r="AV90" s="188"/>
      <c r="AW90" s="188"/>
      <c r="AX90" s="188"/>
      <c r="AY90" s="188"/>
      <c r="AZ90" s="188"/>
      <c r="BA90" s="188"/>
      <c r="BB90" s="188"/>
      <c r="BC90" s="188"/>
      <c r="BD90" s="188"/>
      <c r="BE90" s="188"/>
      <c r="BF90" s="188"/>
      <c r="BG90" s="188"/>
      <c r="BH90" s="188"/>
    </row>
    <row r="91" spans="1:60" outlineLevel="1" x14ac:dyDescent="0.2">
      <c r="A91" s="190">
        <v>77</v>
      </c>
      <c r="B91" s="191" t="s">
        <v>341</v>
      </c>
      <c r="C91" s="195" t="s">
        <v>342</v>
      </c>
      <c r="D91" s="192" t="s">
        <v>139</v>
      </c>
      <c r="E91" s="193">
        <v>2</v>
      </c>
      <c r="F91" s="194">
        <v>0</v>
      </c>
      <c r="G91" s="194">
        <v>1428</v>
      </c>
      <c r="H91" s="151">
        <v>274.64</v>
      </c>
      <c r="I91" s="151">
        <f>ROUND(E92*H91,2)</f>
        <v>1098.56</v>
      </c>
      <c r="J91" s="151">
        <v>104.36</v>
      </c>
      <c r="K91" s="151">
        <f>ROUND(E92*J91,2)</f>
        <v>417.44</v>
      </c>
      <c r="L91" s="151">
        <v>21</v>
      </c>
      <c r="M91" s="151">
        <f>G92*(1+L91/100)</f>
        <v>0</v>
      </c>
      <c r="N91" s="151">
        <v>3.1E-4</v>
      </c>
      <c r="O91" s="151">
        <f>ROUND(E92*N91,2)</f>
        <v>0</v>
      </c>
      <c r="P91" s="151">
        <v>0</v>
      </c>
      <c r="Q91" s="151">
        <f>ROUND(E92*P91,2)</f>
        <v>0</v>
      </c>
      <c r="R91" s="151"/>
      <c r="S91" s="151" t="s">
        <v>108</v>
      </c>
      <c r="T91" s="151" t="s">
        <v>108</v>
      </c>
      <c r="U91" s="151">
        <v>0.20699999999999999</v>
      </c>
      <c r="V91" s="151">
        <f>ROUND(E92*U91,2)</f>
        <v>0.83</v>
      </c>
      <c r="W91" s="151"/>
      <c r="X91" s="151" t="s">
        <v>116</v>
      </c>
      <c r="Y91" s="146"/>
      <c r="Z91" s="146"/>
      <c r="AA91" s="146"/>
      <c r="AB91" s="146"/>
      <c r="AC91" s="146"/>
      <c r="AD91" s="146"/>
      <c r="AE91" s="146"/>
      <c r="AF91" s="146"/>
      <c r="AG91" s="146" t="s">
        <v>117</v>
      </c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</row>
    <row r="92" spans="1:60" outlineLevel="1" x14ac:dyDescent="0.2">
      <c r="A92" s="190">
        <v>78</v>
      </c>
      <c r="B92" s="168" t="s">
        <v>262</v>
      </c>
      <c r="C92" s="174" t="s">
        <v>263</v>
      </c>
      <c r="D92" s="169" t="s">
        <v>139</v>
      </c>
      <c r="E92" s="170">
        <v>4</v>
      </c>
      <c r="F92" s="194">
        <v>0</v>
      </c>
      <c r="G92" s="172">
        <f t="shared" si="51"/>
        <v>0</v>
      </c>
      <c r="H92" s="184">
        <v>270.02</v>
      </c>
      <c r="I92" s="184">
        <v>1350.1</v>
      </c>
      <c r="J92" s="184">
        <v>78.98</v>
      </c>
      <c r="K92" s="184">
        <v>394.9</v>
      </c>
      <c r="L92" s="184">
        <v>15</v>
      </c>
      <c r="M92" s="184">
        <v>2006.7499999999998</v>
      </c>
      <c r="N92" s="184">
        <v>2.5999999999999998E-4</v>
      </c>
      <c r="O92" s="184">
        <v>0</v>
      </c>
      <c r="P92" s="184">
        <v>0</v>
      </c>
      <c r="Q92" s="184">
        <v>0</v>
      </c>
      <c r="R92" s="184"/>
      <c r="S92" s="185" t="s">
        <v>338</v>
      </c>
      <c r="T92" s="180">
        <v>0.16500000000000001</v>
      </c>
      <c r="U92" s="180">
        <v>0.83</v>
      </c>
      <c r="V92" s="180"/>
      <c r="W92" s="180" t="s">
        <v>116</v>
      </c>
      <c r="X92" s="179"/>
      <c r="Y92" s="179"/>
      <c r="Z92" s="179"/>
      <c r="AA92" s="179"/>
      <c r="AB92" s="179"/>
      <c r="AC92" s="179"/>
      <c r="AD92" s="179"/>
      <c r="AE92" s="179"/>
      <c r="AF92" s="179" t="s">
        <v>117</v>
      </c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  <c r="AQ92" s="179"/>
      <c r="AR92" s="179"/>
      <c r="AS92" s="179"/>
      <c r="AT92" s="179"/>
      <c r="AU92" s="179"/>
      <c r="AV92" s="179"/>
      <c r="AW92" s="179"/>
      <c r="AX92" s="179"/>
      <c r="AY92" s="179"/>
      <c r="AZ92" s="179"/>
      <c r="BA92" s="179"/>
      <c r="BB92" s="179"/>
      <c r="BC92" s="179"/>
      <c r="BD92" s="179"/>
      <c r="BE92" s="179"/>
      <c r="BF92" s="179"/>
      <c r="BG92" s="179"/>
      <c r="BH92" s="146"/>
    </row>
    <row r="93" spans="1:60" ht="22.5" outlineLevel="1" x14ac:dyDescent="0.2">
      <c r="A93" s="190">
        <v>79</v>
      </c>
      <c r="B93" s="181" t="s">
        <v>336</v>
      </c>
      <c r="C93" s="186" t="s">
        <v>337</v>
      </c>
      <c r="D93" s="182" t="s">
        <v>139</v>
      </c>
      <c r="E93" s="183">
        <v>2</v>
      </c>
      <c r="F93" s="194">
        <v>0</v>
      </c>
      <c r="G93" s="184">
        <v>1745</v>
      </c>
      <c r="H93" s="184">
        <v>353.42</v>
      </c>
      <c r="I93" s="184">
        <v>1060.26</v>
      </c>
      <c r="J93" s="184">
        <v>99.08</v>
      </c>
      <c r="K93" s="184">
        <v>297.24</v>
      </c>
      <c r="L93" s="184">
        <v>15</v>
      </c>
      <c r="M93" s="184">
        <v>1561.1249999999998</v>
      </c>
      <c r="N93" s="184">
        <v>3.8999999999999999E-4</v>
      </c>
      <c r="O93" s="184">
        <v>0</v>
      </c>
      <c r="P93" s="184">
        <v>0</v>
      </c>
      <c r="Q93" s="184">
        <v>0</v>
      </c>
      <c r="R93" s="184"/>
      <c r="S93" s="185" t="s">
        <v>338</v>
      </c>
      <c r="T93" s="180">
        <v>0.20699999999999999</v>
      </c>
      <c r="U93" s="180">
        <v>0.62</v>
      </c>
      <c r="V93" s="180"/>
      <c r="W93" s="180" t="s">
        <v>116</v>
      </c>
      <c r="X93" s="179"/>
      <c r="Y93" s="179"/>
      <c r="Z93" s="179"/>
      <c r="AA93" s="179"/>
      <c r="AB93" s="179"/>
      <c r="AC93" s="179"/>
      <c r="AD93" s="179"/>
      <c r="AE93" s="179"/>
      <c r="AF93" s="179" t="s">
        <v>117</v>
      </c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46"/>
    </row>
    <row r="94" spans="1:60" ht="22.5" outlineLevel="1" x14ac:dyDescent="0.2">
      <c r="A94" s="190">
        <v>80</v>
      </c>
      <c r="B94" s="181" t="s">
        <v>339</v>
      </c>
      <c r="C94" s="186" t="s">
        <v>340</v>
      </c>
      <c r="D94" s="182" t="s">
        <v>139</v>
      </c>
      <c r="E94" s="183">
        <v>4</v>
      </c>
      <c r="F94" s="194">
        <v>0</v>
      </c>
      <c r="G94" s="184">
        <v>1357.5</v>
      </c>
      <c r="H94" s="151">
        <v>7973.78</v>
      </c>
      <c r="I94" s="151" t="e">
        <f>ROUND(#REF!*H94,2)</f>
        <v>#REF!</v>
      </c>
      <c r="J94" s="151">
        <v>726.22</v>
      </c>
      <c r="K94" s="151" t="e">
        <f>ROUND(#REF!*J94,2)</f>
        <v>#REF!</v>
      </c>
      <c r="L94" s="151">
        <v>21</v>
      </c>
      <c r="M94" s="151" t="e">
        <f>#REF!*(1+L94/100)</f>
        <v>#REF!</v>
      </c>
      <c r="N94" s="151">
        <v>1.4999999999999999E-2</v>
      </c>
      <c r="O94" s="151" t="e">
        <f>ROUND(#REF!*N94,2)</f>
        <v>#REF!</v>
      </c>
      <c r="P94" s="151">
        <v>0</v>
      </c>
      <c r="Q94" s="151" t="e">
        <f>ROUND(#REF!*P94,2)</f>
        <v>#REF!</v>
      </c>
      <c r="R94" s="151"/>
      <c r="S94" s="151" t="s">
        <v>108</v>
      </c>
      <c r="T94" s="151" t="s">
        <v>108</v>
      </c>
      <c r="U94" s="151">
        <v>1.6439999999999999</v>
      </c>
      <c r="V94" s="151" t="e">
        <f>ROUND(#REF!*U94,2)</f>
        <v>#REF!</v>
      </c>
      <c r="W94" s="151"/>
      <c r="X94" s="151" t="s">
        <v>116</v>
      </c>
      <c r="Y94" s="146"/>
      <c r="Z94" s="146"/>
      <c r="AA94" s="146"/>
      <c r="AB94" s="146"/>
      <c r="AC94" s="146"/>
      <c r="AD94" s="146"/>
      <c r="AE94" s="146"/>
      <c r="AF94" s="146"/>
      <c r="AG94" s="146" t="s">
        <v>117</v>
      </c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</row>
    <row r="95" spans="1:60" x14ac:dyDescent="0.2">
      <c r="A95" s="190">
        <v>81</v>
      </c>
      <c r="B95" s="168" t="s">
        <v>264</v>
      </c>
      <c r="C95" s="195" t="s">
        <v>265</v>
      </c>
      <c r="D95" s="169" t="s">
        <v>134</v>
      </c>
      <c r="E95" s="170">
        <v>0.29759999999999998</v>
      </c>
      <c r="F95" s="194">
        <v>0</v>
      </c>
      <c r="G95" s="172">
        <f>ROUND(E95*F95,2)</f>
        <v>0</v>
      </c>
      <c r="H95" s="154"/>
      <c r="I95" s="154">
        <f>SUM(I96:I124)</f>
        <v>115799.08</v>
      </c>
      <c r="J95" s="154"/>
      <c r="K95" s="154">
        <f>SUM(K96:K124)</f>
        <v>14961.500000000002</v>
      </c>
      <c r="L95" s="154"/>
      <c r="M95" s="154">
        <f>SUM(M96:M124)</f>
        <v>0</v>
      </c>
      <c r="N95" s="154"/>
      <c r="O95" s="154">
        <f>SUM(O96:O124)</f>
        <v>0.33</v>
      </c>
      <c r="P95" s="154"/>
      <c r="Q95" s="154">
        <f>SUM(Q96:Q124)</f>
        <v>0</v>
      </c>
      <c r="R95" s="154"/>
      <c r="S95" s="154"/>
      <c r="T95" s="154"/>
      <c r="U95" s="154"/>
      <c r="V95" s="154">
        <f>SUM(V96:V124)</f>
        <v>29.770000000000003</v>
      </c>
      <c r="W95" s="154"/>
      <c r="X95" s="154"/>
      <c r="AG95" t="s">
        <v>104</v>
      </c>
    </row>
    <row r="96" spans="1:60" outlineLevel="1" x14ac:dyDescent="0.2">
      <c r="A96" s="155" t="s">
        <v>103</v>
      </c>
      <c r="B96" s="156" t="s">
        <v>70</v>
      </c>
      <c r="C96" s="173" t="s">
        <v>71</v>
      </c>
      <c r="D96" s="157"/>
      <c r="E96" s="158"/>
      <c r="F96" s="159"/>
      <c r="G96" s="160">
        <f>SUMIF(AG96:AG124,"&lt;&gt;NOR",G97:G128)</f>
        <v>0</v>
      </c>
      <c r="H96" s="151">
        <v>184.85</v>
      </c>
      <c r="I96" s="151">
        <f>ROUND(E97*H96,2)</f>
        <v>1109.0999999999999</v>
      </c>
      <c r="J96" s="151">
        <v>612.15</v>
      </c>
      <c r="K96" s="151">
        <f>ROUND(E97*J96,2)</f>
        <v>3672.9</v>
      </c>
      <c r="L96" s="151">
        <v>21</v>
      </c>
      <c r="M96" s="151">
        <f>G97*(1+L96/100)</f>
        <v>0</v>
      </c>
      <c r="N96" s="151">
        <v>8.8999999999999995E-4</v>
      </c>
      <c r="O96" s="151">
        <f>ROUND(E97*N96,2)</f>
        <v>0.01</v>
      </c>
      <c r="P96" s="151">
        <v>0</v>
      </c>
      <c r="Q96" s="151">
        <f>ROUND(E97*P96,2)</f>
        <v>0</v>
      </c>
      <c r="R96" s="151"/>
      <c r="S96" s="151" t="s">
        <v>108</v>
      </c>
      <c r="T96" s="151" t="s">
        <v>108</v>
      </c>
      <c r="U96" s="151">
        <v>1.1200000000000001</v>
      </c>
      <c r="V96" s="151">
        <f>ROUND(E97*U96,2)</f>
        <v>6.72</v>
      </c>
      <c r="W96" s="151"/>
      <c r="X96" s="151" t="s">
        <v>116</v>
      </c>
      <c r="Y96" s="146"/>
      <c r="Z96" s="146"/>
      <c r="AA96" s="146"/>
      <c r="AB96" s="146"/>
      <c r="AC96" s="146"/>
      <c r="AD96" s="146"/>
      <c r="AE96" s="146"/>
      <c r="AF96" s="146"/>
      <c r="AG96" s="146" t="s">
        <v>117</v>
      </c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146"/>
      <c r="AV96" s="146"/>
      <c r="AW96" s="146"/>
      <c r="AX96" s="146"/>
      <c r="AY96" s="146"/>
      <c r="AZ96" s="146"/>
      <c r="BA96" s="146"/>
      <c r="BB96" s="146"/>
      <c r="BC96" s="146"/>
      <c r="BD96" s="146"/>
      <c r="BE96" s="146"/>
      <c r="BF96" s="146"/>
      <c r="BG96" s="146"/>
      <c r="BH96" s="146"/>
    </row>
    <row r="97" spans="1:60" outlineLevel="1" x14ac:dyDescent="0.2">
      <c r="A97" s="190">
        <v>82</v>
      </c>
      <c r="B97" s="191" t="s">
        <v>362</v>
      </c>
      <c r="C97" s="195" t="s">
        <v>363</v>
      </c>
      <c r="D97" s="192" t="s">
        <v>139</v>
      </c>
      <c r="E97" s="193">
        <v>6</v>
      </c>
      <c r="F97" s="194">
        <v>0</v>
      </c>
      <c r="G97" s="185">
        <f t="shared" ref="G97" si="58">ROUND(E97*F97,2)</f>
        <v>0</v>
      </c>
      <c r="H97" s="151">
        <v>99.75</v>
      </c>
      <c r="I97" s="151">
        <f>ROUND(E99*H97,2)</f>
        <v>897.75</v>
      </c>
      <c r="J97" s="151">
        <v>759.25</v>
      </c>
      <c r="K97" s="151">
        <f>ROUND(E99*J97,2)</f>
        <v>6833.25</v>
      </c>
      <c r="L97" s="151">
        <v>21</v>
      </c>
      <c r="M97" s="151">
        <f>G99*(1+L97/100)</f>
        <v>0</v>
      </c>
      <c r="N97" s="151">
        <v>1.41E-3</v>
      </c>
      <c r="O97" s="151">
        <f>ROUND(E99*N97,2)</f>
        <v>0.01</v>
      </c>
      <c r="P97" s="151">
        <v>0</v>
      </c>
      <c r="Q97" s="151">
        <f>ROUND(E99*P97,2)</f>
        <v>0</v>
      </c>
      <c r="R97" s="151"/>
      <c r="S97" s="151" t="s">
        <v>108</v>
      </c>
      <c r="T97" s="151" t="s">
        <v>108</v>
      </c>
      <c r="U97" s="151">
        <v>1.575</v>
      </c>
      <c r="V97" s="151">
        <f>ROUND(E99*U97,2)</f>
        <v>14.18</v>
      </c>
      <c r="W97" s="151"/>
      <c r="X97" s="151" t="s">
        <v>116</v>
      </c>
      <c r="Y97" s="146"/>
      <c r="Z97" s="146"/>
      <c r="AA97" s="146"/>
      <c r="AB97" s="146"/>
      <c r="AC97" s="146"/>
      <c r="AD97" s="146"/>
      <c r="AE97" s="146"/>
      <c r="AF97" s="146"/>
      <c r="AG97" s="146" t="s">
        <v>117</v>
      </c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</row>
    <row r="98" spans="1:60" s="187" customFormat="1" outlineLevel="1" x14ac:dyDescent="0.2">
      <c r="A98" s="190">
        <v>83</v>
      </c>
      <c r="B98" s="191" t="s">
        <v>266</v>
      </c>
      <c r="C98" s="195" t="s">
        <v>267</v>
      </c>
      <c r="D98" s="192" t="s">
        <v>192</v>
      </c>
      <c r="E98" s="193">
        <v>8</v>
      </c>
      <c r="F98" s="194">
        <v>0</v>
      </c>
      <c r="G98" s="185">
        <f t="shared" ref="G98" si="59">ROUND(E98*F98,2)</f>
        <v>0</v>
      </c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8"/>
      <c r="Z98" s="188"/>
      <c r="AA98" s="188"/>
      <c r="AB98" s="188"/>
      <c r="AC98" s="188"/>
      <c r="AD98" s="188"/>
      <c r="AE98" s="188"/>
      <c r="AF98" s="188"/>
      <c r="AG98" s="188"/>
      <c r="AH98" s="188"/>
      <c r="AI98" s="188"/>
      <c r="AJ98" s="188"/>
      <c r="AK98" s="188"/>
      <c r="AL98" s="188"/>
      <c r="AM98" s="188"/>
      <c r="AN98" s="188"/>
      <c r="AO98" s="188"/>
      <c r="AP98" s="188"/>
      <c r="AQ98" s="188"/>
      <c r="AR98" s="188"/>
      <c r="AS98" s="188"/>
      <c r="AT98" s="188"/>
      <c r="AU98" s="188"/>
      <c r="AV98" s="188"/>
      <c r="AW98" s="188"/>
      <c r="AX98" s="188"/>
      <c r="AY98" s="188"/>
      <c r="AZ98" s="188"/>
      <c r="BA98" s="188"/>
      <c r="BB98" s="188"/>
      <c r="BC98" s="188"/>
      <c r="BD98" s="188"/>
      <c r="BE98" s="188"/>
      <c r="BF98" s="188"/>
      <c r="BG98" s="188"/>
      <c r="BH98" s="188"/>
    </row>
    <row r="99" spans="1:60" outlineLevel="1" x14ac:dyDescent="0.2">
      <c r="A99" s="190">
        <v>84</v>
      </c>
      <c r="B99" s="168" t="s">
        <v>268</v>
      </c>
      <c r="C99" s="174" t="s">
        <v>269</v>
      </c>
      <c r="D99" s="169" t="s">
        <v>192</v>
      </c>
      <c r="E99" s="170">
        <v>9</v>
      </c>
      <c r="F99" s="194">
        <v>0</v>
      </c>
      <c r="G99" s="172">
        <f t="shared" ref="G99:G105" si="60">ROUND(E99*F99,2)</f>
        <v>0</v>
      </c>
      <c r="H99" s="151">
        <v>1291.44</v>
      </c>
      <c r="I99" s="151">
        <f>ROUND(E102*H99,2)</f>
        <v>7748.64</v>
      </c>
      <c r="J99" s="151">
        <v>191.56</v>
      </c>
      <c r="K99" s="151">
        <f>ROUND(E102*J99,2)</f>
        <v>1149.3599999999999</v>
      </c>
      <c r="L99" s="151">
        <v>21</v>
      </c>
      <c r="M99" s="151">
        <f>G102*(1+L99/100)</f>
        <v>0</v>
      </c>
      <c r="N99" s="151">
        <v>1.8E-3</v>
      </c>
      <c r="O99" s="151">
        <f>ROUND(E102*N99,2)</f>
        <v>0.01</v>
      </c>
      <c r="P99" s="151">
        <v>0</v>
      </c>
      <c r="Q99" s="151">
        <f>ROUND(E102*P99,2)</f>
        <v>0</v>
      </c>
      <c r="R99" s="151"/>
      <c r="S99" s="151" t="s">
        <v>108</v>
      </c>
      <c r="T99" s="151" t="s">
        <v>108</v>
      </c>
      <c r="U99" s="151">
        <v>0.38</v>
      </c>
      <c r="V99" s="151">
        <f>ROUND(E102*U99,2)</f>
        <v>2.2799999999999998</v>
      </c>
      <c r="W99" s="151"/>
      <c r="X99" s="151" t="s">
        <v>116</v>
      </c>
      <c r="Y99" s="146"/>
      <c r="Z99" s="146"/>
      <c r="AA99" s="146"/>
      <c r="AB99" s="146"/>
      <c r="AC99" s="146"/>
      <c r="AD99" s="146"/>
      <c r="AE99" s="146"/>
      <c r="AF99" s="146"/>
      <c r="AG99" s="146" t="s">
        <v>117</v>
      </c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146"/>
      <c r="AV99" s="146"/>
      <c r="AW99" s="146"/>
      <c r="AX99" s="146"/>
      <c r="AY99" s="146"/>
      <c r="AZ99" s="146"/>
      <c r="BA99" s="146"/>
      <c r="BB99" s="146"/>
      <c r="BC99" s="146"/>
      <c r="BD99" s="146"/>
      <c r="BE99" s="146"/>
      <c r="BF99" s="146"/>
      <c r="BG99" s="146"/>
      <c r="BH99" s="146"/>
    </row>
    <row r="100" spans="1:60" s="187" customFormat="1" outlineLevel="1" x14ac:dyDescent="0.2">
      <c r="A100" s="190">
        <v>85</v>
      </c>
      <c r="B100" s="191" t="s">
        <v>364</v>
      </c>
      <c r="C100" s="195" t="s">
        <v>365</v>
      </c>
      <c r="D100" s="192" t="s">
        <v>192</v>
      </c>
      <c r="E100" s="193">
        <v>1</v>
      </c>
      <c r="F100" s="194">
        <v>0</v>
      </c>
      <c r="G100" s="185">
        <f t="shared" si="60"/>
        <v>0</v>
      </c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8"/>
      <c r="Z100" s="188"/>
      <c r="AA100" s="188"/>
      <c r="AB100" s="188"/>
      <c r="AC100" s="188"/>
      <c r="AD100" s="188"/>
      <c r="AE100" s="188"/>
      <c r="AF100" s="188"/>
      <c r="AG100" s="188"/>
      <c r="AH100" s="188"/>
      <c r="AI100" s="188"/>
      <c r="AJ100" s="188"/>
      <c r="AK100" s="188"/>
      <c r="AL100" s="188"/>
      <c r="AM100" s="188"/>
      <c r="AN100" s="188"/>
      <c r="AO100" s="188"/>
      <c r="AP100" s="188"/>
      <c r="AQ100" s="188"/>
      <c r="AR100" s="188"/>
      <c r="AS100" s="188"/>
      <c r="AT100" s="188"/>
      <c r="AU100" s="188"/>
      <c r="AV100" s="188"/>
      <c r="AW100" s="188"/>
      <c r="AX100" s="188"/>
      <c r="AY100" s="188"/>
      <c r="AZ100" s="188"/>
      <c r="BA100" s="188"/>
      <c r="BB100" s="188"/>
      <c r="BC100" s="188"/>
      <c r="BD100" s="188"/>
      <c r="BE100" s="188"/>
      <c r="BF100" s="188"/>
      <c r="BG100" s="188"/>
      <c r="BH100" s="188"/>
    </row>
    <row r="101" spans="1:60" s="187" customFormat="1" outlineLevel="1" x14ac:dyDescent="0.2">
      <c r="A101" s="190">
        <v>86</v>
      </c>
      <c r="B101" s="191" t="s">
        <v>366</v>
      </c>
      <c r="C101" s="195" t="s">
        <v>367</v>
      </c>
      <c r="D101" s="192" t="s">
        <v>192</v>
      </c>
      <c r="E101" s="193">
        <v>1</v>
      </c>
      <c r="F101" s="194">
        <v>0</v>
      </c>
      <c r="G101" s="185">
        <f t="shared" si="60"/>
        <v>0</v>
      </c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88"/>
      <c r="AV101" s="188"/>
      <c r="AW101" s="188"/>
      <c r="AX101" s="188"/>
      <c r="AY101" s="188"/>
      <c r="AZ101" s="188"/>
      <c r="BA101" s="188"/>
      <c r="BB101" s="188"/>
      <c r="BC101" s="188"/>
      <c r="BD101" s="188"/>
      <c r="BE101" s="188"/>
      <c r="BF101" s="188"/>
      <c r="BG101" s="188"/>
      <c r="BH101" s="188"/>
    </row>
    <row r="102" spans="1:60" outlineLevel="1" x14ac:dyDescent="0.2">
      <c r="A102" s="190">
        <v>87</v>
      </c>
      <c r="B102" s="168" t="s">
        <v>270</v>
      </c>
      <c r="C102" s="174" t="s">
        <v>271</v>
      </c>
      <c r="D102" s="169" t="s">
        <v>192</v>
      </c>
      <c r="E102" s="170">
        <v>6</v>
      </c>
      <c r="F102" s="194">
        <v>0</v>
      </c>
      <c r="G102" s="172">
        <f t="shared" si="60"/>
        <v>0</v>
      </c>
      <c r="H102" s="151">
        <v>1463.44</v>
      </c>
      <c r="I102" s="151">
        <f>ROUND(E103*H102,2)</f>
        <v>8780.64</v>
      </c>
      <c r="J102" s="151">
        <v>191.56</v>
      </c>
      <c r="K102" s="151">
        <f>ROUND(E103*J102,2)</f>
        <v>1149.3599999999999</v>
      </c>
      <c r="L102" s="151">
        <v>21</v>
      </c>
      <c r="M102" s="151">
        <f>G103*(1+L102/100)</f>
        <v>0</v>
      </c>
      <c r="N102" s="151">
        <v>2.3E-3</v>
      </c>
      <c r="O102" s="151">
        <f>ROUND(E103*N102,2)</f>
        <v>0.01</v>
      </c>
      <c r="P102" s="151">
        <v>0</v>
      </c>
      <c r="Q102" s="151">
        <f>ROUND(E103*P102,2)</f>
        <v>0</v>
      </c>
      <c r="R102" s="151"/>
      <c r="S102" s="151" t="s">
        <v>108</v>
      </c>
      <c r="T102" s="151" t="s">
        <v>108</v>
      </c>
      <c r="U102" s="151">
        <v>0.38</v>
      </c>
      <c r="V102" s="151">
        <f>ROUND(E103*U102,2)</f>
        <v>2.2799999999999998</v>
      </c>
      <c r="W102" s="151"/>
      <c r="X102" s="151" t="s">
        <v>116</v>
      </c>
      <c r="Y102" s="146"/>
      <c r="Z102" s="146"/>
      <c r="AA102" s="146"/>
      <c r="AB102" s="146"/>
      <c r="AC102" s="146"/>
      <c r="AD102" s="146"/>
      <c r="AE102" s="146"/>
      <c r="AF102" s="146"/>
      <c r="AG102" s="146" t="s">
        <v>117</v>
      </c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146"/>
      <c r="AV102" s="146"/>
      <c r="AW102" s="146"/>
      <c r="AX102" s="146"/>
      <c r="AY102" s="146"/>
      <c r="AZ102" s="146"/>
      <c r="BA102" s="146"/>
      <c r="BB102" s="146"/>
      <c r="BC102" s="146"/>
      <c r="BD102" s="146"/>
      <c r="BE102" s="146"/>
      <c r="BF102" s="146"/>
      <c r="BG102" s="146"/>
      <c r="BH102" s="146"/>
    </row>
    <row r="103" spans="1:60" outlineLevel="1" x14ac:dyDescent="0.2">
      <c r="A103" s="190">
        <v>88</v>
      </c>
      <c r="B103" s="168" t="s">
        <v>272</v>
      </c>
      <c r="C103" s="174" t="s">
        <v>273</v>
      </c>
      <c r="D103" s="169" t="s">
        <v>192</v>
      </c>
      <c r="E103" s="170">
        <v>6</v>
      </c>
      <c r="F103" s="194">
        <v>0</v>
      </c>
      <c r="G103" s="172">
        <f t="shared" si="60"/>
        <v>0</v>
      </c>
      <c r="H103" s="151">
        <v>1635.44</v>
      </c>
      <c r="I103" s="151">
        <f>ROUND(E104*H103,2)</f>
        <v>9812.64</v>
      </c>
      <c r="J103" s="151">
        <v>191.56</v>
      </c>
      <c r="K103" s="151">
        <f>ROUND(E104*J103,2)</f>
        <v>1149.3599999999999</v>
      </c>
      <c r="L103" s="151">
        <v>21</v>
      </c>
      <c r="M103" s="151">
        <f>G104*(1+L103/100)</f>
        <v>0</v>
      </c>
      <c r="N103" s="151">
        <v>2.3E-3</v>
      </c>
      <c r="O103" s="151">
        <f>ROUND(E104*N103,2)</f>
        <v>0.01</v>
      </c>
      <c r="P103" s="151">
        <v>0</v>
      </c>
      <c r="Q103" s="151">
        <f>ROUND(E104*P103,2)</f>
        <v>0</v>
      </c>
      <c r="R103" s="151"/>
      <c r="S103" s="151" t="s">
        <v>108</v>
      </c>
      <c r="T103" s="151" t="s">
        <v>108</v>
      </c>
      <c r="U103" s="151">
        <v>0.38</v>
      </c>
      <c r="V103" s="151">
        <f>ROUND(E104*U103,2)</f>
        <v>2.2799999999999998</v>
      </c>
      <c r="W103" s="151"/>
      <c r="X103" s="151" t="s">
        <v>116</v>
      </c>
      <c r="Y103" s="146"/>
      <c r="Z103" s="146"/>
      <c r="AA103" s="146"/>
      <c r="AB103" s="146"/>
      <c r="AC103" s="146"/>
      <c r="AD103" s="146"/>
      <c r="AE103" s="146"/>
      <c r="AF103" s="146"/>
      <c r="AG103" s="146" t="s">
        <v>117</v>
      </c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146"/>
      <c r="AV103" s="146"/>
      <c r="AW103" s="146"/>
      <c r="AX103" s="146"/>
      <c r="AY103" s="146"/>
      <c r="AZ103" s="146"/>
      <c r="BA103" s="146"/>
      <c r="BB103" s="146"/>
      <c r="BC103" s="146"/>
      <c r="BD103" s="146"/>
      <c r="BE103" s="146"/>
      <c r="BF103" s="146"/>
      <c r="BG103" s="146"/>
      <c r="BH103" s="146"/>
    </row>
    <row r="104" spans="1:60" outlineLevel="1" x14ac:dyDescent="0.2">
      <c r="A104" s="190">
        <v>89</v>
      </c>
      <c r="B104" s="168" t="s">
        <v>274</v>
      </c>
      <c r="C104" s="174" t="s">
        <v>275</v>
      </c>
      <c r="D104" s="169" t="s">
        <v>192</v>
      </c>
      <c r="E104" s="170">
        <v>6</v>
      </c>
      <c r="F104" s="194">
        <v>0</v>
      </c>
      <c r="G104" s="172">
        <f t="shared" si="60"/>
        <v>0</v>
      </c>
      <c r="H104" s="151">
        <v>589.91999999999996</v>
      </c>
      <c r="I104" s="151">
        <f>ROUND(E105*H104,2)</f>
        <v>1179.8399999999999</v>
      </c>
      <c r="J104" s="151">
        <v>255.08</v>
      </c>
      <c r="K104" s="151">
        <f>ROUND(E105*J104,2)</f>
        <v>510.16</v>
      </c>
      <c r="L104" s="151">
        <v>21</v>
      </c>
      <c r="M104" s="151">
        <f>G105*(1+L104/100)</f>
        <v>0</v>
      </c>
      <c r="N104" s="151">
        <v>7.2000000000000005E-4</v>
      </c>
      <c r="O104" s="151">
        <f>ROUND(E105*N104,2)</f>
        <v>0</v>
      </c>
      <c r="P104" s="151">
        <v>0</v>
      </c>
      <c r="Q104" s="151">
        <f>ROUND(E105*P104,2)</f>
        <v>0</v>
      </c>
      <c r="R104" s="151"/>
      <c r="S104" s="151" t="s">
        <v>108</v>
      </c>
      <c r="T104" s="151" t="s">
        <v>108</v>
      </c>
      <c r="U104" s="151">
        <v>0.50600000000000001</v>
      </c>
      <c r="V104" s="151">
        <f>ROUND(E105*U104,2)</f>
        <v>1.01</v>
      </c>
      <c r="W104" s="151"/>
      <c r="X104" s="151" t="s">
        <v>116</v>
      </c>
      <c r="Y104" s="146"/>
      <c r="Z104" s="146"/>
      <c r="AA104" s="146"/>
      <c r="AB104" s="146"/>
      <c r="AC104" s="146"/>
      <c r="AD104" s="146"/>
      <c r="AE104" s="146"/>
      <c r="AF104" s="146"/>
      <c r="AG104" s="146" t="s">
        <v>117</v>
      </c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46"/>
      <c r="AX104" s="146"/>
      <c r="AY104" s="146"/>
      <c r="AZ104" s="146"/>
      <c r="BA104" s="146"/>
      <c r="BB104" s="146"/>
      <c r="BC104" s="146"/>
      <c r="BD104" s="146"/>
      <c r="BE104" s="146"/>
      <c r="BF104" s="146"/>
      <c r="BG104" s="146"/>
      <c r="BH104" s="146"/>
    </row>
    <row r="105" spans="1:60" outlineLevel="1" x14ac:dyDescent="0.2">
      <c r="A105" s="190">
        <v>90</v>
      </c>
      <c r="B105" s="162" t="s">
        <v>276</v>
      </c>
      <c r="C105" s="175" t="s">
        <v>277</v>
      </c>
      <c r="D105" s="163" t="s">
        <v>192</v>
      </c>
      <c r="E105" s="164">
        <v>2</v>
      </c>
      <c r="F105" s="194">
        <v>0</v>
      </c>
      <c r="G105" s="166">
        <f t="shared" si="60"/>
        <v>0</v>
      </c>
      <c r="H105" s="151"/>
      <c r="I105" s="151"/>
      <c r="J105" s="151"/>
      <c r="K105" s="151"/>
      <c r="L105" s="151"/>
      <c r="M105" s="151"/>
      <c r="N105" s="151"/>
      <c r="O105" s="151"/>
      <c r="P105" s="151"/>
      <c r="Q105" s="151"/>
      <c r="R105" s="151"/>
      <c r="S105" s="151"/>
      <c r="T105" s="151"/>
      <c r="U105" s="151"/>
      <c r="V105" s="151"/>
      <c r="W105" s="151"/>
      <c r="X105" s="151"/>
      <c r="Y105" s="146"/>
      <c r="Z105" s="146"/>
      <c r="AA105" s="146"/>
      <c r="AB105" s="146"/>
      <c r="AC105" s="146"/>
      <c r="AD105" s="146"/>
      <c r="AE105" s="146"/>
      <c r="AF105" s="146"/>
      <c r="AG105" s="146" t="s">
        <v>118</v>
      </c>
      <c r="AH105" s="146">
        <v>0</v>
      </c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46"/>
      <c r="AX105" s="146"/>
      <c r="AY105" s="146"/>
      <c r="AZ105" s="146"/>
      <c r="BA105" s="146"/>
      <c r="BB105" s="146"/>
      <c r="BC105" s="146"/>
      <c r="BD105" s="146"/>
      <c r="BE105" s="146"/>
      <c r="BF105" s="146"/>
      <c r="BG105" s="146"/>
      <c r="BH105" s="146"/>
    </row>
    <row r="106" spans="1:60" s="198" customFormat="1" outlineLevel="1" x14ac:dyDescent="0.2">
      <c r="A106" s="190">
        <v>91</v>
      </c>
      <c r="B106" s="191" t="s">
        <v>384</v>
      </c>
      <c r="C106" s="195" t="s">
        <v>385</v>
      </c>
      <c r="D106" s="192" t="s">
        <v>139</v>
      </c>
      <c r="E106" s="193">
        <v>2</v>
      </c>
      <c r="F106" s="194">
        <v>0</v>
      </c>
      <c r="G106" s="185">
        <f>ROUND(E106*F106,2)</f>
        <v>0</v>
      </c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7"/>
      <c r="AO106" s="197"/>
      <c r="AP106" s="197"/>
      <c r="AQ106" s="197"/>
      <c r="AR106" s="197"/>
      <c r="AS106" s="197"/>
      <c r="AT106" s="197"/>
      <c r="AU106" s="197"/>
      <c r="AV106" s="197"/>
      <c r="AW106" s="197"/>
      <c r="AX106" s="197"/>
      <c r="AY106" s="197"/>
      <c r="AZ106" s="197"/>
      <c r="BA106" s="197"/>
      <c r="BB106" s="197"/>
      <c r="BC106" s="197"/>
      <c r="BD106" s="197"/>
      <c r="BE106" s="197"/>
      <c r="BF106" s="197"/>
      <c r="BG106" s="197"/>
      <c r="BH106" s="197"/>
    </row>
    <row r="107" spans="1:60" outlineLevel="1" x14ac:dyDescent="0.2">
      <c r="A107" s="190">
        <v>92</v>
      </c>
      <c r="B107" s="191" t="s">
        <v>278</v>
      </c>
      <c r="C107" s="195" t="s">
        <v>279</v>
      </c>
      <c r="D107" s="192" t="s">
        <v>192</v>
      </c>
      <c r="E107" s="193">
        <v>26</v>
      </c>
      <c r="F107" s="194">
        <v>0</v>
      </c>
      <c r="G107" s="185">
        <f>ROUND(E107*F107,2)</f>
        <v>0</v>
      </c>
      <c r="H107" s="151">
        <v>112.47</v>
      </c>
      <c r="I107" s="151">
        <f>ROUND(E108*H107,2)</f>
        <v>112.47</v>
      </c>
      <c r="J107" s="151">
        <v>240.03</v>
      </c>
      <c r="K107" s="151">
        <f>ROUND(E108*J107,2)</f>
        <v>240.03</v>
      </c>
      <c r="L107" s="151">
        <v>21</v>
      </c>
      <c r="M107" s="151">
        <f>G108*(1+L107/100)</f>
        <v>0</v>
      </c>
      <c r="N107" s="151">
        <v>1.8000000000000001E-4</v>
      </c>
      <c r="O107" s="151">
        <f>ROUND(E108*N107,2)</f>
        <v>0</v>
      </c>
      <c r="P107" s="151">
        <v>0</v>
      </c>
      <c r="Q107" s="151">
        <f>ROUND(E108*P107,2)</f>
        <v>0</v>
      </c>
      <c r="R107" s="151"/>
      <c r="S107" s="151" t="s">
        <v>108</v>
      </c>
      <c r="T107" s="151" t="s">
        <v>108</v>
      </c>
      <c r="U107" s="151">
        <v>0.47599999999999998</v>
      </c>
      <c r="V107" s="151">
        <f>ROUND(E108*U107,2)</f>
        <v>0.48</v>
      </c>
      <c r="W107" s="151"/>
      <c r="X107" s="151" t="s">
        <v>116</v>
      </c>
      <c r="Y107" s="146"/>
      <c r="Z107" s="146"/>
      <c r="AA107" s="146"/>
      <c r="AB107" s="146"/>
      <c r="AC107" s="146"/>
      <c r="AD107" s="146"/>
      <c r="AE107" s="146"/>
      <c r="AF107" s="146"/>
      <c r="AG107" s="146" t="s">
        <v>117</v>
      </c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46"/>
      <c r="AX107" s="146"/>
      <c r="AY107" s="146"/>
      <c r="AZ107" s="146"/>
      <c r="BA107" s="146"/>
      <c r="BB107" s="146"/>
      <c r="BC107" s="146"/>
      <c r="BD107" s="146"/>
      <c r="BE107" s="146"/>
      <c r="BF107" s="146"/>
      <c r="BG107" s="146"/>
      <c r="BH107" s="146"/>
    </row>
    <row r="108" spans="1:60" outlineLevel="1" x14ac:dyDescent="0.2">
      <c r="A108" s="190">
        <v>93</v>
      </c>
      <c r="B108" s="162" t="s">
        <v>280</v>
      </c>
      <c r="C108" s="175" t="s">
        <v>281</v>
      </c>
      <c r="D108" s="163" t="s">
        <v>139</v>
      </c>
      <c r="E108" s="164">
        <v>1</v>
      </c>
      <c r="F108" s="194">
        <v>0</v>
      </c>
      <c r="G108" s="166">
        <f>ROUND(E108*F108,2)</f>
        <v>0</v>
      </c>
      <c r="H108" s="151"/>
      <c r="I108" s="151"/>
      <c r="J108" s="151"/>
      <c r="K108" s="151"/>
      <c r="L108" s="151"/>
      <c r="M108" s="151"/>
      <c r="N108" s="151"/>
      <c r="O108" s="151"/>
      <c r="P108" s="151"/>
      <c r="Q108" s="151"/>
      <c r="R108" s="151"/>
      <c r="S108" s="151"/>
      <c r="T108" s="151"/>
      <c r="U108" s="151"/>
      <c r="V108" s="151"/>
      <c r="W108" s="151"/>
      <c r="X108" s="151"/>
      <c r="Y108" s="146"/>
      <c r="Z108" s="146"/>
      <c r="AA108" s="146"/>
      <c r="AB108" s="146"/>
      <c r="AC108" s="146"/>
      <c r="AD108" s="146"/>
      <c r="AE108" s="146"/>
      <c r="AF108" s="146"/>
      <c r="AG108" s="146" t="s">
        <v>118</v>
      </c>
      <c r="AH108" s="146">
        <v>0</v>
      </c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46"/>
      <c r="AX108" s="146"/>
      <c r="AY108" s="146"/>
      <c r="AZ108" s="146"/>
      <c r="BA108" s="146"/>
      <c r="BB108" s="146"/>
      <c r="BC108" s="146"/>
      <c r="BD108" s="146"/>
      <c r="BE108" s="146"/>
      <c r="BF108" s="146"/>
      <c r="BG108" s="146"/>
      <c r="BH108" s="146"/>
    </row>
    <row r="109" spans="1:60" outlineLevel="1" x14ac:dyDescent="0.2">
      <c r="A109" s="190">
        <v>94</v>
      </c>
      <c r="B109" s="168" t="s">
        <v>282</v>
      </c>
      <c r="C109" s="195" t="s">
        <v>283</v>
      </c>
      <c r="D109" s="169" t="s">
        <v>139</v>
      </c>
      <c r="E109" s="170">
        <v>11</v>
      </c>
      <c r="F109" s="194">
        <v>0</v>
      </c>
      <c r="G109" s="172">
        <f t="shared" ref="G109:G128" si="61">ROUND(E109*F109,2)</f>
        <v>0</v>
      </c>
      <c r="H109" s="151">
        <v>1588</v>
      </c>
      <c r="I109" s="151">
        <f>ROUND(E112*H109,2)</f>
        <v>14292</v>
      </c>
      <c r="J109" s="151">
        <v>0</v>
      </c>
      <c r="K109" s="151">
        <f>ROUND(E112*J109,2)</f>
        <v>0</v>
      </c>
      <c r="L109" s="151">
        <v>21</v>
      </c>
      <c r="M109" s="151">
        <f>G112*(1+L109/100)</f>
        <v>0</v>
      </c>
      <c r="N109" s="151">
        <v>1E-3</v>
      </c>
      <c r="O109" s="151">
        <f>ROUND(E112*N109,2)</f>
        <v>0.01</v>
      </c>
      <c r="P109" s="151">
        <v>0</v>
      </c>
      <c r="Q109" s="151">
        <f>ROUND(E112*P109,2)</f>
        <v>0</v>
      </c>
      <c r="R109" s="151" t="s">
        <v>151</v>
      </c>
      <c r="S109" s="151" t="s">
        <v>108</v>
      </c>
      <c r="T109" s="151" t="s">
        <v>108</v>
      </c>
      <c r="U109" s="151">
        <v>0</v>
      </c>
      <c r="V109" s="151">
        <f>ROUND(E112*U109,2)</f>
        <v>0</v>
      </c>
      <c r="W109" s="151"/>
      <c r="X109" s="151" t="s">
        <v>152</v>
      </c>
      <c r="Y109" s="146"/>
      <c r="Z109" s="146"/>
      <c r="AA109" s="146"/>
      <c r="AB109" s="146"/>
      <c r="AC109" s="146"/>
      <c r="AD109" s="146"/>
      <c r="AE109" s="146"/>
      <c r="AF109" s="146"/>
      <c r="AG109" s="146" t="s">
        <v>153</v>
      </c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146"/>
      <c r="AV109" s="146"/>
      <c r="AW109" s="146"/>
      <c r="AX109" s="146"/>
      <c r="AY109" s="146"/>
      <c r="AZ109" s="146"/>
      <c r="BA109" s="146"/>
      <c r="BB109" s="146"/>
      <c r="BC109" s="146"/>
      <c r="BD109" s="146"/>
      <c r="BE109" s="146"/>
      <c r="BF109" s="146"/>
      <c r="BG109" s="146"/>
      <c r="BH109" s="146"/>
    </row>
    <row r="110" spans="1:60" s="187" customFormat="1" outlineLevel="1" x14ac:dyDescent="0.2">
      <c r="A110" s="190">
        <v>95</v>
      </c>
      <c r="B110" s="191" t="s">
        <v>392</v>
      </c>
      <c r="C110" s="195" t="s">
        <v>393</v>
      </c>
      <c r="D110" s="192" t="s">
        <v>139</v>
      </c>
      <c r="E110" s="193">
        <v>7</v>
      </c>
      <c r="F110" s="194">
        <v>0</v>
      </c>
      <c r="G110" s="185">
        <f t="shared" si="61"/>
        <v>0</v>
      </c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8"/>
      <c r="Z110" s="188"/>
      <c r="AA110" s="188"/>
      <c r="AB110" s="188"/>
      <c r="AC110" s="188"/>
      <c r="AD110" s="188"/>
      <c r="AE110" s="188"/>
      <c r="AF110" s="188"/>
      <c r="AG110" s="188"/>
      <c r="AH110" s="188"/>
      <c r="AI110" s="188"/>
      <c r="AJ110" s="188"/>
      <c r="AK110" s="188"/>
      <c r="AL110" s="188"/>
      <c r="AM110" s="188"/>
      <c r="AN110" s="188"/>
      <c r="AO110" s="188"/>
      <c r="AP110" s="188"/>
      <c r="AQ110" s="188"/>
      <c r="AR110" s="188"/>
      <c r="AS110" s="188"/>
      <c r="AT110" s="188"/>
      <c r="AU110" s="188"/>
      <c r="AV110" s="188"/>
      <c r="AW110" s="188"/>
      <c r="AX110" s="188"/>
      <c r="AY110" s="188"/>
      <c r="AZ110" s="188"/>
      <c r="BA110" s="188"/>
      <c r="BB110" s="188"/>
      <c r="BC110" s="188"/>
      <c r="BD110" s="188"/>
      <c r="BE110" s="188"/>
      <c r="BF110" s="188"/>
      <c r="BG110" s="188"/>
      <c r="BH110" s="188"/>
    </row>
    <row r="111" spans="1:60" s="187" customFormat="1" outlineLevel="1" x14ac:dyDescent="0.2">
      <c r="A111" s="190">
        <v>96</v>
      </c>
      <c r="B111" s="191" t="s">
        <v>390</v>
      </c>
      <c r="C111" s="195" t="s">
        <v>391</v>
      </c>
      <c r="D111" s="192" t="s">
        <v>139</v>
      </c>
      <c r="E111" s="193">
        <v>7</v>
      </c>
      <c r="F111" s="194">
        <v>0</v>
      </c>
      <c r="G111" s="185">
        <f t="shared" si="61"/>
        <v>0</v>
      </c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8"/>
      <c r="Z111" s="188"/>
      <c r="AA111" s="188"/>
      <c r="AB111" s="188"/>
      <c r="AC111" s="188"/>
      <c r="AD111" s="188"/>
      <c r="AE111" s="188"/>
      <c r="AF111" s="188"/>
      <c r="AG111" s="188"/>
      <c r="AH111" s="188"/>
      <c r="AI111" s="188"/>
      <c r="AJ111" s="188"/>
      <c r="AK111" s="188"/>
      <c r="AL111" s="188"/>
      <c r="AM111" s="188"/>
      <c r="AN111" s="188"/>
      <c r="AO111" s="188"/>
      <c r="AP111" s="188"/>
      <c r="AQ111" s="188"/>
      <c r="AR111" s="188"/>
      <c r="AS111" s="188"/>
      <c r="AT111" s="188"/>
      <c r="AU111" s="188"/>
      <c r="AV111" s="188"/>
      <c r="AW111" s="188"/>
      <c r="AX111" s="188"/>
      <c r="AY111" s="188"/>
      <c r="AZ111" s="188"/>
      <c r="BA111" s="188"/>
      <c r="BB111" s="188"/>
      <c r="BC111" s="188"/>
      <c r="BD111" s="188"/>
      <c r="BE111" s="188"/>
      <c r="BF111" s="188"/>
      <c r="BG111" s="188"/>
      <c r="BH111" s="188"/>
    </row>
    <row r="112" spans="1:60" ht="22.5" outlineLevel="1" x14ac:dyDescent="0.2">
      <c r="A112" s="190">
        <v>97</v>
      </c>
      <c r="B112" s="168" t="s">
        <v>284</v>
      </c>
      <c r="C112" s="195" t="s">
        <v>285</v>
      </c>
      <c r="D112" s="169" t="s">
        <v>139</v>
      </c>
      <c r="E112" s="170">
        <v>9</v>
      </c>
      <c r="F112" s="194">
        <v>0</v>
      </c>
      <c r="G112" s="172">
        <f t="shared" si="61"/>
        <v>0</v>
      </c>
      <c r="H112" s="151">
        <v>1482</v>
      </c>
      <c r="I112" s="151">
        <f>ROUND(E113*H112,2)</f>
        <v>8892</v>
      </c>
      <c r="J112" s="151">
        <v>0</v>
      </c>
      <c r="K112" s="151">
        <f>ROUND(E113*J112,2)</f>
        <v>0</v>
      </c>
      <c r="L112" s="151">
        <v>21</v>
      </c>
      <c r="M112" s="151">
        <f>G113*(1+L112/100)</f>
        <v>0</v>
      </c>
      <c r="N112" s="151">
        <v>1.1000000000000001E-3</v>
      </c>
      <c r="O112" s="151">
        <f>ROUND(E113*N112,2)</f>
        <v>0.01</v>
      </c>
      <c r="P112" s="151">
        <v>0</v>
      </c>
      <c r="Q112" s="151">
        <f>ROUND(E113*P112,2)</f>
        <v>0</v>
      </c>
      <c r="R112" s="151" t="s">
        <v>151</v>
      </c>
      <c r="S112" s="151" t="s">
        <v>108</v>
      </c>
      <c r="T112" s="151" t="s">
        <v>108</v>
      </c>
      <c r="U112" s="151">
        <v>0</v>
      </c>
      <c r="V112" s="151">
        <f>ROUND(E113*U112,2)</f>
        <v>0</v>
      </c>
      <c r="W112" s="151"/>
      <c r="X112" s="151" t="s">
        <v>152</v>
      </c>
      <c r="Y112" s="146"/>
      <c r="Z112" s="146"/>
      <c r="AA112" s="146"/>
      <c r="AB112" s="146"/>
      <c r="AC112" s="146"/>
      <c r="AD112" s="146"/>
      <c r="AE112" s="146"/>
      <c r="AF112" s="146"/>
      <c r="AG112" s="146" t="s">
        <v>153</v>
      </c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146"/>
      <c r="AV112" s="146"/>
      <c r="AW112" s="146"/>
      <c r="AX112" s="146"/>
      <c r="AY112" s="146"/>
      <c r="AZ112" s="146"/>
      <c r="BA112" s="146"/>
      <c r="BB112" s="146"/>
      <c r="BC112" s="146"/>
      <c r="BD112" s="146"/>
      <c r="BE112" s="146"/>
      <c r="BF112" s="146"/>
      <c r="BG112" s="146"/>
      <c r="BH112" s="146"/>
    </row>
    <row r="113" spans="1:60" s="198" customFormat="1" outlineLevel="1" x14ac:dyDescent="0.2">
      <c r="A113" s="190">
        <v>98</v>
      </c>
      <c r="B113" s="168" t="s">
        <v>286</v>
      </c>
      <c r="C113" s="195" t="s">
        <v>287</v>
      </c>
      <c r="D113" s="169" t="s">
        <v>139</v>
      </c>
      <c r="E113" s="170">
        <v>6</v>
      </c>
      <c r="F113" s="194">
        <v>0</v>
      </c>
      <c r="G113" s="172">
        <f t="shared" si="61"/>
        <v>0</v>
      </c>
      <c r="H113" s="196">
        <v>1800</v>
      </c>
      <c r="I113" s="196">
        <f>ROUND(E115*H113,2)</f>
        <v>3600</v>
      </c>
      <c r="J113" s="196">
        <v>0</v>
      </c>
      <c r="K113" s="196">
        <f>ROUND(E115*J113,2)</f>
        <v>0</v>
      </c>
      <c r="L113" s="196">
        <v>21</v>
      </c>
      <c r="M113" s="196">
        <f>G115*(1+L113/100)</f>
        <v>0</v>
      </c>
      <c r="N113" s="196">
        <v>1.64E-3</v>
      </c>
      <c r="O113" s="196">
        <f>ROUND(E115*N113,2)</f>
        <v>0</v>
      </c>
      <c r="P113" s="196">
        <v>0</v>
      </c>
      <c r="Q113" s="196">
        <f>ROUND(E115*P113,2)</f>
        <v>0</v>
      </c>
      <c r="R113" s="196" t="s">
        <v>151</v>
      </c>
      <c r="S113" s="196" t="s">
        <v>108</v>
      </c>
      <c r="T113" s="196" t="s">
        <v>108</v>
      </c>
      <c r="U113" s="196">
        <v>0</v>
      </c>
      <c r="V113" s="196">
        <f>ROUND(E115*U113,2)</f>
        <v>0</v>
      </c>
      <c r="W113" s="196"/>
      <c r="X113" s="196" t="s">
        <v>152</v>
      </c>
      <c r="Y113" s="197"/>
      <c r="Z113" s="197"/>
      <c r="AA113" s="197"/>
      <c r="AB113" s="197"/>
      <c r="AC113" s="197"/>
      <c r="AD113" s="197"/>
      <c r="AE113" s="197"/>
      <c r="AF113" s="197"/>
      <c r="AG113" s="197" t="s">
        <v>153</v>
      </c>
      <c r="AH113" s="197"/>
      <c r="AI113" s="197"/>
      <c r="AJ113" s="197"/>
      <c r="AK113" s="197"/>
      <c r="AL113" s="197"/>
      <c r="AM113" s="197"/>
      <c r="AN113" s="197"/>
      <c r="AO113" s="197"/>
      <c r="AP113" s="197"/>
      <c r="AQ113" s="197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197"/>
      <c r="BC113" s="197"/>
      <c r="BD113" s="197"/>
      <c r="BE113" s="197"/>
      <c r="BF113" s="197"/>
      <c r="BG113" s="197"/>
      <c r="BH113" s="197"/>
    </row>
    <row r="114" spans="1:60" s="198" customFormat="1" outlineLevel="1" x14ac:dyDescent="0.2">
      <c r="A114" s="190">
        <v>99</v>
      </c>
      <c r="B114" s="191" t="s">
        <v>388</v>
      </c>
      <c r="C114" s="195" t="s">
        <v>389</v>
      </c>
      <c r="D114" s="192" t="s">
        <v>139</v>
      </c>
      <c r="E114" s="193">
        <v>7</v>
      </c>
      <c r="F114" s="194">
        <v>0</v>
      </c>
      <c r="G114" s="185">
        <f t="shared" ref="G114" si="62">ROUND(E114*F114,2)</f>
        <v>0</v>
      </c>
      <c r="H114" s="196"/>
      <c r="I114" s="196"/>
      <c r="J114" s="196"/>
      <c r="K114" s="196"/>
      <c r="L114" s="196"/>
      <c r="M114" s="196"/>
      <c r="N114" s="196"/>
      <c r="O114" s="196"/>
      <c r="P114" s="196"/>
      <c r="Q114" s="196"/>
      <c r="R114" s="196"/>
      <c r="S114" s="196"/>
      <c r="T114" s="196"/>
      <c r="U114" s="196"/>
      <c r="V114" s="196"/>
      <c r="W114" s="196"/>
      <c r="X114" s="196"/>
      <c r="Y114" s="197"/>
      <c r="Z114" s="197"/>
      <c r="AA114" s="197"/>
      <c r="AB114" s="197"/>
      <c r="AC114" s="197"/>
      <c r="AD114" s="197"/>
      <c r="AE114" s="197"/>
      <c r="AF114" s="197"/>
      <c r="AG114" s="197"/>
      <c r="AH114" s="197"/>
      <c r="AI114" s="197"/>
      <c r="AJ114" s="197"/>
      <c r="AK114" s="197"/>
      <c r="AL114" s="197"/>
      <c r="AM114" s="197"/>
      <c r="AN114" s="197"/>
      <c r="AO114" s="197"/>
      <c r="AP114" s="197"/>
      <c r="AQ114" s="197"/>
      <c r="AR114" s="197"/>
      <c r="AS114" s="197"/>
      <c r="AT114" s="197"/>
      <c r="AU114" s="197"/>
      <c r="AV114" s="197"/>
      <c r="AW114" s="197"/>
      <c r="AX114" s="197"/>
      <c r="AY114" s="197"/>
      <c r="AZ114" s="197"/>
      <c r="BA114" s="197"/>
      <c r="BB114" s="197"/>
      <c r="BC114" s="197"/>
      <c r="BD114" s="197"/>
      <c r="BE114" s="197"/>
      <c r="BF114" s="197"/>
      <c r="BG114" s="197"/>
      <c r="BH114" s="197"/>
    </row>
    <row r="115" spans="1:60" s="198" customFormat="1" outlineLevel="1" x14ac:dyDescent="0.2">
      <c r="A115" s="190">
        <v>100</v>
      </c>
      <c r="B115" s="191" t="s">
        <v>288</v>
      </c>
      <c r="C115" s="195" t="s">
        <v>289</v>
      </c>
      <c r="D115" s="192" t="s">
        <v>139</v>
      </c>
      <c r="E115" s="193">
        <v>2</v>
      </c>
      <c r="F115" s="194">
        <v>0</v>
      </c>
      <c r="G115" s="185">
        <f t="shared" si="61"/>
        <v>0</v>
      </c>
      <c r="H115" s="196">
        <v>506</v>
      </c>
      <c r="I115" s="196">
        <f>ROUND(E117*H115,2)</f>
        <v>5566</v>
      </c>
      <c r="J115" s="196">
        <v>0</v>
      </c>
      <c r="K115" s="196">
        <f>ROUND(E117*J115,2)</f>
        <v>0</v>
      </c>
      <c r="L115" s="196">
        <v>21</v>
      </c>
      <c r="M115" s="196">
        <f>G117*(1+L115/100)</f>
        <v>0</v>
      </c>
      <c r="N115" s="196">
        <v>2.2000000000000001E-4</v>
      </c>
      <c r="O115" s="196">
        <f>ROUND(E117*N115,2)</f>
        <v>0</v>
      </c>
      <c r="P115" s="196">
        <v>0</v>
      </c>
      <c r="Q115" s="196">
        <f>ROUND(E117*P115,2)</f>
        <v>0</v>
      </c>
      <c r="R115" s="196" t="s">
        <v>151</v>
      </c>
      <c r="S115" s="196" t="s">
        <v>108</v>
      </c>
      <c r="T115" s="196" t="s">
        <v>108</v>
      </c>
      <c r="U115" s="196">
        <v>0</v>
      </c>
      <c r="V115" s="196">
        <f>ROUND(E117*U115,2)</f>
        <v>0</v>
      </c>
      <c r="W115" s="196"/>
      <c r="X115" s="196" t="s">
        <v>152</v>
      </c>
      <c r="Y115" s="197"/>
      <c r="Z115" s="197"/>
      <c r="AA115" s="197"/>
      <c r="AB115" s="197"/>
      <c r="AC115" s="197"/>
      <c r="AD115" s="197"/>
      <c r="AE115" s="197"/>
      <c r="AF115" s="197"/>
      <c r="AG115" s="197" t="s">
        <v>153</v>
      </c>
      <c r="AH115" s="197"/>
      <c r="AI115" s="197"/>
      <c r="AJ115" s="197"/>
      <c r="AK115" s="197"/>
      <c r="AL115" s="197"/>
      <c r="AM115" s="197"/>
      <c r="AN115" s="197"/>
      <c r="AO115" s="197"/>
      <c r="AP115" s="197"/>
      <c r="AQ115" s="197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197"/>
      <c r="BC115" s="197"/>
      <c r="BD115" s="197"/>
      <c r="BE115" s="197"/>
      <c r="BF115" s="197"/>
      <c r="BG115" s="197"/>
      <c r="BH115" s="197"/>
    </row>
    <row r="116" spans="1:60" s="198" customFormat="1" outlineLevel="1" x14ac:dyDescent="0.2">
      <c r="A116" s="190">
        <v>101</v>
      </c>
      <c r="B116" s="191" t="s">
        <v>394</v>
      </c>
      <c r="C116" s="195" t="s">
        <v>395</v>
      </c>
      <c r="D116" s="192" t="s">
        <v>139</v>
      </c>
      <c r="E116" s="193">
        <v>7</v>
      </c>
      <c r="F116" s="194">
        <v>0</v>
      </c>
      <c r="G116" s="185">
        <f t="shared" si="61"/>
        <v>0</v>
      </c>
      <c r="H116" s="196"/>
      <c r="I116" s="196"/>
      <c r="J116" s="196"/>
      <c r="K116" s="196"/>
      <c r="L116" s="196"/>
      <c r="M116" s="196"/>
      <c r="N116" s="196"/>
      <c r="O116" s="196"/>
      <c r="P116" s="196"/>
      <c r="Q116" s="196"/>
      <c r="R116" s="196"/>
      <c r="S116" s="196"/>
      <c r="T116" s="196"/>
      <c r="U116" s="196"/>
      <c r="V116" s="196"/>
      <c r="W116" s="196"/>
      <c r="X116" s="196"/>
      <c r="Y116" s="197"/>
      <c r="Z116" s="197"/>
      <c r="AA116" s="197"/>
      <c r="AB116" s="197"/>
      <c r="AC116" s="197"/>
      <c r="AD116" s="197"/>
      <c r="AE116" s="197"/>
      <c r="AF116" s="197"/>
      <c r="AG116" s="197"/>
      <c r="AH116" s="197"/>
      <c r="AI116" s="197"/>
      <c r="AJ116" s="197"/>
      <c r="AK116" s="197"/>
      <c r="AL116" s="197"/>
      <c r="AM116" s="197"/>
      <c r="AN116" s="197"/>
      <c r="AO116" s="197"/>
      <c r="AP116" s="197"/>
      <c r="AQ116" s="197"/>
      <c r="AR116" s="197"/>
      <c r="AS116" s="197"/>
      <c r="AT116" s="197"/>
      <c r="AU116" s="197"/>
      <c r="AV116" s="197"/>
      <c r="AW116" s="197"/>
      <c r="AX116" s="197"/>
      <c r="AY116" s="197"/>
      <c r="AZ116" s="197"/>
      <c r="BA116" s="197"/>
      <c r="BB116" s="197"/>
      <c r="BC116" s="197"/>
      <c r="BD116" s="197"/>
      <c r="BE116" s="197"/>
      <c r="BF116" s="197"/>
      <c r="BG116" s="197"/>
      <c r="BH116" s="197"/>
    </row>
    <row r="117" spans="1:60" outlineLevel="1" x14ac:dyDescent="0.2">
      <c r="A117" s="190">
        <v>102</v>
      </c>
      <c r="B117" s="191" t="s">
        <v>290</v>
      </c>
      <c r="C117" s="195" t="s">
        <v>291</v>
      </c>
      <c r="D117" s="192" t="s">
        <v>139</v>
      </c>
      <c r="E117" s="193">
        <v>11</v>
      </c>
      <c r="F117" s="194">
        <v>0</v>
      </c>
      <c r="G117" s="185">
        <f t="shared" si="61"/>
        <v>0</v>
      </c>
      <c r="H117" s="151">
        <v>1262</v>
      </c>
      <c r="I117" s="151">
        <f>ROUND(E119*H117,2)</f>
        <v>7572</v>
      </c>
      <c r="J117" s="151">
        <v>0</v>
      </c>
      <c r="K117" s="151">
        <f>ROUND(E119*J117,2)</f>
        <v>0</v>
      </c>
      <c r="L117" s="151">
        <v>21</v>
      </c>
      <c r="M117" s="151">
        <f>G119*(1+L117/100)</f>
        <v>0</v>
      </c>
      <c r="N117" s="151">
        <v>1.5E-3</v>
      </c>
      <c r="O117" s="151">
        <f>ROUND(E119*N117,2)</f>
        <v>0.01</v>
      </c>
      <c r="P117" s="151">
        <v>0</v>
      </c>
      <c r="Q117" s="151">
        <f>ROUND(E119*P117,2)</f>
        <v>0</v>
      </c>
      <c r="R117" s="151" t="s">
        <v>151</v>
      </c>
      <c r="S117" s="151" t="s">
        <v>294</v>
      </c>
      <c r="T117" s="151" t="s">
        <v>131</v>
      </c>
      <c r="U117" s="151">
        <v>0</v>
      </c>
      <c r="V117" s="151">
        <f>ROUND(E119*U117,2)</f>
        <v>0</v>
      </c>
      <c r="W117" s="151"/>
      <c r="X117" s="151" t="s">
        <v>152</v>
      </c>
      <c r="Y117" s="146"/>
      <c r="Z117" s="146"/>
      <c r="AA117" s="146"/>
      <c r="AB117" s="146"/>
      <c r="AC117" s="146"/>
      <c r="AD117" s="146"/>
      <c r="AE117" s="146"/>
      <c r="AF117" s="146"/>
      <c r="AG117" s="146" t="s">
        <v>153</v>
      </c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146"/>
      <c r="AV117" s="146"/>
      <c r="AW117" s="146"/>
      <c r="AX117" s="146"/>
      <c r="AY117" s="146"/>
      <c r="AZ117" s="146"/>
      <c r="BA117" s="146"/>
      <c r="BB117" s="146"/>
      <c r="BC117" s="146"/>
      <c r="BD117" s="146"/>
      <c r="BE117" s="146"/>
      <c r="BF117" s="146"/>
      <c r="BG117" s="146"/>
      <c r="BH117" s="146"/>
    </row>
    <row r="118" spans="1:60" s="187" customFormat="1" ht="22.5" outlineLevel="1" x14ac:dyDescent="0.2">
      <c r="A118" s="190">
        <v>103</v>
      </c>
      <c r="B118" s="191" t="s">
        <v>368</v>
      </c>
      <c r="C118" s="195" t="s">
        <v>369</v>
      </c>
      <c r="D118" s="192" t="s">
        <v>139</v>
      </c>
      <c r="E118" s="193">
        <v>2</v>
      </c>
      <c r="F118" s="194">
        <v>0</v>
      </c>
      <c r="G118" s="185">
        <f t="shared" si="61"/>
        <v>0</v>
      </c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8"/>
      <c r="Z118" s="188"/>
      <c r="AA118" s="188"/>
      <c r="AB118" s="188"/>
      <c r="AC118" s="188"/>
      <c r="AD118" s="188"/>
      <c r="AE118" s="188"/>
      <c r="AF118" s="188"/>
      <c r="AG118" s="188"/>
      <c r="AH118" s="188"/>
      <c r="AI118" s="188"/>
      <c r="AJ118" s="188"/>
      <c r="AK118" s="188"/>
      <c r="AL118" s="188"/>
      <c r="AM118" s="188"/>
      <c r="AN118" s="188"/>
      <c r="AO118" s="188"/>
      <c r="AP118" s="188"/>
      <c r="AQ118" s="188"/>
      <c r="AR118" s="188"/>
      <c r="AS118" s="188"/>
      <c r="AT118" s="188"/>
      <c r="AU118" s="188"/>
      <c r="AV118" s="188"/>
      <c r="AW118" s="188"/>
      <c r="AX118" s="188"/>
      <c r="AY118" s="188"/>
      <c r="AZ118" s="188"/>
      <c r="BA118" s="188"/>
      <c r="BB118" s="188"/>
      <c r="BC118" s="188"/>
      <c r="BD118" s="188"/>
      <c r="BE118" s="188"/>
      <c r="BF118" s="188"/>
      <c r="BG118" s="188"/>
      <c r="BH118" s="188"/>
    </row>
    <row r="119" spans="1:60" outlineLevel="1" x14ac:dyDescent="0.2">
      <c r="A119" s="190">
        <v>104</v>
      </c>
      <c r="B119" s="168" t="s">
        <v>292</v>
      </c>
      <c r="C119" s="174" t="s">
        <v>293</v>
      </c>
      <c r="D119" s="169" t="s">
        <v>139</v>
      </c>
      <c r="E119" s="170">
        <v>6</v>
      </c>
      <c r="F119" s="194">
        <v>0</v>
      </c>
      <c r="G119" s="172">
        <f t="shared" si="61"/>
        <v>0</v>
      </c>
      <c r="H119" s="151">
        <v>1128</v>
      </c>
      <c r="I119" s="151">
        <f>ROUND(E121*H119,2)</f>
        <v>3384</v>
      </c>
      <c r="J119" s="151">
        <v>0</v>
      </c>
      <c r="K119" s="151">
        <f>ROUND(E121*J119,2)</f>
        <v>0</v>
      </c>
      <c r="L119" s="151">
        <v>21</v>
      </c>
      <c r="M119" s="151">
        <f>G121*(1+L119/100)</f>
        <v>0</v>
      </c>
      <c r="N119" s="151">
        <v>1.55E-2</v>
      </c>
      <c r="O119" s="151">
        <f>ROUND(E121*N119,2)</f>
        <v>0.05</v>
      </c>
      <c r="P119" s="151">
        <v>0</v>
      </c>
      <c r="Q119" s="151">
        <f>ROUND(E121*P119,2)</f>
        <v>0</v>
      </c>
      <c r="R119" s="151" t="s">
        <v>151</v>
      </c>
      <c r="S119" s="151" t="s">
        <v>108</v>
      </c>
      <c r="T119" s="151" t="s">
        <v>108</v>
      </c>
      <c r="U119" s="151">
        <v>0</v>
      </c>
      <c r="V119" s="151">
        <f>ROUND(E121*U119,2)</f>
        <v>0</v>
      </c>
      <c r="W119" s="151"/>
      <c r="X119" s="151" t="s">
        <v>152</v>
      </c>
      <c r="Y119" s="146"/>
      <c r="Z119" s="146"/>
      <c r="AA119" s="146"/>
      <c r="AB119" s="146"/>
      <c r="AC119" s="146"/>
      <c r="AD119" s="146"/>
      <c r="AE119" s="146"/>
      <c r="AF119" s="146"/>
      <c r="AG119" s="146" t="s">
        <v>153</v>
      </c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146"/>
      <c r="AV119" s="146"/>
      <c r="AW119" s="146"/>
      <c r="AX119" s="146"/>
      <c r="AY119" s="146"/>
      <c r="AZ119" s="146"/>
      <c r="BA119" s="146"/>
      <c r="BB119" s="146"/>
      <c r="BC119" s="146"/>
      <c r="BD119" s="146"/>
      <c r="BE119" s="146"/>
      <c r="BF119" s="146"/>
      <c r="BG119" s="146"/>
      <c r="BH119" s="146"/>
    </row>
    <row r="120" spans="1:60" s="187" customFormat="1" outlineLevel="1" x14ac:dyDescent="0.2">
      <c r="A120" s="190">
        <v>105</v>
      </c>
      <c r="B120" s="191" t="s">
        <v>370</v>
      </c>
      <c r="C120" s="195" t="s">
        <v>371</v>
      </c>
      <c r="D120" s="192" t="s">
        <v>139</v>
      </c>
      <c r="E120" s="193">
        <v>1</v>
      </c>
      <c r="F120" s="194">
        <v>0</v>
      </c>
      <c r="G120" s="185">
        <f t="shared" si="61"/>
        <v>0</v>
      </c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8"/>
      <c r="Z120" s="188"/>
      <c r="AA120" s="188"/>
      <c r="AB120" s="188"/>
      <c r="AC120" s="188"/>
      <c r="AD120" s="188"/>
      <c r="AE120" s="188"/>
      <c r="AF120" s="188"/>
      <c r="AG120" s="188"/>
      <c r="AH120" s="188"/>
      <c r="AI120" s="188"/>
      <c r="AJ120" s="188"/>
      <c r="AK120" s="188"/>
      <c r="AL120" s="188"/>
      <c r="AM120" s="188"/>
      <c r="AN120" s="188"/>
      <c r="AO120" s="188"/>
      <c r="AP120" s="188"/>
      <c r="AQ120" s="188"/>
      <c r="AR120" s="188"/>
      <c r="AS120" s="188"/>
      <c r="AT120" s="188"/>
      <c r="AU120" s="188"/>
      <c r="AV120" s="188"/>
      <c r="AW120" s="188"/>
      <c r="AX120" s="188"/>
      <c r="AY120" s="188"/>
      <c r="AZ120" s="188"/>
      <c r="BA120" s="188"/>
      <c r="BB120" s="188"/>
      <c r="BC120" s="188"/>
      <c r="BD120" s="188"/>
      <c r="BE120" s="188"/>
      <c r="BF120" s="188"/>
      <c r="BG120" s="188"/>
      <c r="BH120" s="188"/>
    </row>
    <row r="121" spans="1:60" ht="22.5" outlineLevel="1" x14ac:dyDescent="0.2">
      <c r="A121" s="190">
        <v>106</v>
      </c>
      <c r="B121" s="168" t="s">
        <v>295</v>
      </c>
      <c r="C121" s="174" t="s">
        <v>296</v>
      </c>
      <c r="D121" s="169" t="s">
        <v>139</v>
      </c>
      <c r="E121" s="170">
        <v>3</v>
      </c>
      <c r="F121" s="194">
        <v>0</v>
      </c>
      <c r="G121" s="172">
        <f t="shared" si="61"/>
        <v>0</v>
      </c>
      <c r="H121" s="151">
        <v>1922</v>
      </c>
      <c r="I121" s="151">
        <f>ROUND(E122*H121,2)</f>
        <v>11532</v>
      </c>
      <c r="J121" s="151">
        <v>0</v>
      </c>
      <c r="K121" s="151">
        <f>ROUND(E122*J121,2)</f>
        <v>0</v>
      </c>
      <c r="L121" s="151">
        <v>21</v>
      </c>
      <c r="M121" s="151">
        <f>G122*(1+L121/100)</f>
        <v>0</v>
      </c>
      <c r="N121" s="151">
        <v>1.6E-2</v>
      </c>
      <c r="O121" s="151">
        <f>ROUND(E122*N121,2)</f>
        <v>0.1</v>
      </c>
      <c r="P121" s="151">
        <v>0</v>
      </c>
      <c r="Q121" s="151">
        <f>ROUND(E122*P121,2)</f>
        <v>0</v>
      </c>
      <c r="R121" s="151" t="s">
        <v>151</v>
      </c>
      <c r="S121" s="151" t="s">
        <v>108</v>
      </c>
      <c r="T121" s="151" t="s">
        <v>108</v>
      </c>
      <c r="U121" s="151">
        <v>0</v>
      </c>
      <c r="V121" s="151">
        <f>ROUND(E122*U121,2)</f>
        <v>0</v>
      </c>
      <c r="W121" s="151"/>
      <c r="X121" s="151" t="s">
        <v>152</v>
      </c>
      <c r="Y121" s="146"/>
      <c r="Z121" s="146"/>
      <c r="AA121" s="146"/>
      <c r="AB121" s="146"/>
      <c r="AC121" s="146"/>
      <c r="AD121" s="146"/>
      <c r="AE121" s="146"/>
      <c r="AF121" s="146"/>
      <c r="AG121" s="146" t="s">
        <v>153</v>
      </c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146"/>
      <c r="AV121" s="146"/>
      <c r="AW121" s="146"/>
      <c r="AX121" s="146"/>
      <c r="AY121" s="146"/>
      <c r="AZ121" s="146"/>
      <c r="BA121" s="146"/>
      <c r="BB121" s="146"/>
      <c r="BC121" s="146"/>
      <c r="BD121" s="146"/>
      <c r="BE121" s="146"/>
      <c r="BF121" s="146"/>
      <c r="BG121" s="146"/>
      <c r="BH121" s="146"/>
    </row>
    <row r="122" spans="1:60" ht="22.5" outlineLevel="1" x14ac:dyDescent="0.2">
      <c r="A122" s="190">
        <v>107</v>
      </c>
      <c r="B122" s="168" t="s">
        <v>297</v>
      </c>
      <c r="C122" s="174" t="s">
        <v>298</v>
      </c>
      <c r="D122" s="169" t="s">
        <v>139</v>
      </c>
      <c r="E122" s="170">
        <v>6</v>
      </c>
      <c r="F122" s="194">
        <v>0</v>
      </c>
      <c r="G122" s="172">
        <f t="shared" si="61"/>
        <v>0</v>
      </c>
      <c r="H122" s="151">
        <v>5220</v>
      </c>
      <c r="I122" s="151">
        <f>ROUND(E124*H122,2)</f>
        <v>31320</v>
      </c>
      <c r="J122" s="151">
        <v>0</v>
      </c>
      <c r="K122" s="151">
        <f>ROUND(E124*J122,2)</f>
        <v>0</v>
      </c>
      <c r="L122" s="151">
        <v>21</v>
      </c>
      <c r="M122" s="151">
        <f>G124*(1+L122/100)</f>
        <v>0</v>
      </c>
      <c r="N122" s="151">
        <v>1.7000000000000001E-2</v>
      </c>
      <c r="O122" s="151">
        <f>ROUND(E124*N122,2)</f>
        <v>0.1</v>
      </c>
      <c r="P122" s="151">
        <v>0</v>
      </c>
      <c r="Q122" s="151">
        <f>ROUND(E124*P122,2)</f>
        <v>0</v>
      </c>
      <c r="R122" s="151" t="s">
        <v>151</v>
      </c>
      <c r="S122" s="151" t="s">
        <v>108</v>
      </c>
      <c r="T122" s="151" t="s">
        <v>108</v>
      </c>
      <c r="U122" s="151">
        <v>0</v>
      </c>
      <c r="V122" s="151">
        <f>ROUND(E124*U122,2)</f>
        <v>0</v>
      </c>
      <c r="W122" s="151"/>
      <c r="X122" s="151" t="s">
        <v>152</v>
      </c>
      <c r="Y122" s="146"/>
      <c r="Z122" s="146"/>
      <c r="AA122" s="146"/>
      <c r="AB122" s="146"/>
      <c r="AC122" s="146"/>
      <c r="AD122" s="146"/>
      <c r="AE122" s="146"/>
      <c r="AF122" s="146"/>
      <c r="AG122" s="146" t="s">
        <v>153</v>
      </c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6"/>
      <c r="BE122" s="146"/>
      <c r="BF122" s="146"/>
      <c r="BG122" s="146"/>
      <c r="BH122" s="146"/>
    </row>
    <row r="123" spans="1:60" s="187" customFormat="1" ht="22.5" outlineLevel="1" x14ac:dyDescent="0.2">
      <c r="A123" s="190">
        <v>108</v>
      </c>
      <c r="B123" s="191" t="s">
        <v>379</v>
      </c>
      <c r="C123" s="195" t="s">
        <v>380</v>
      </c>
      <c r="D123" s="192" t="s">
        <v>139</v>
      </c>
      <c r="E123" s="193">
        <v>2</v>
      </c>
      <c r="F123" s="194">
        <v>0</v>
      </c>
      <c r="G123" s="185">
        <f t="shared" si="61"/>
        <v>0</v>
      </c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8"/>
      <c r="Z123" s="188"/>
      <c r="AA123" s="188"/>
      <c r="AB123" s="188"/>
      <c r="AC123" s="188"/>
      <c r="AD123" s="188"/>
      <c r="AE123" s="188"/>
      <c r="AF123" s="188"/>
      <c r="AG123" s="188"/>
      <c r="AH123" s="188"/>
      <c r="AI123" s="188"/>
      <c r="AJ123" s="188"/>
      <c r="AK123" s="188"/>
      <c r="AL123" s="188"/>
      <c r="AM123" s="188"/>
      <c r="AN123" s="188"/>
      <c r="AO123" s="188"/>
      <c r="AP123" s="188"/>
      <c r="AQ123" s="188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188"/>
      <c r="BC123" s="188"/>
      <c r="BD123" s="188"/>
      <c r="BE123" s="188"/>
      <c r="BF123" s="188"/>
      <c r="BG123" s="188"/>
      <c r="BH123" s="188"/>
    </row>
    <row r="124" spans="1:60" ht="22.5" outlineLevel="1" x14ac:dyDescent="0.2">
      <c r="A124" s="190">
        <v>109</v>
      </c>
      <c r="B124" s="168" t="s">
        <v>299</v>
      </c>
      <c r="C124" s="174" t="s">
        <v>300</v>
      </c>
      <c r="D124" s="169" t="s">
        <v>139</v>
      </c>
      <c r="E124" s="170">
        <v>6</v>
      </c>
      <c r="F124" s="194">
        <v>0</v>
      </c>
      <c r="G124" s="172">
        <f t="shared" si="61"/>
        <v>0</v>
      </c>
      <c r="H124" s="151">
        <v>0</v>
      </c>
      <c r="I124" s="151">
        <f>ROUND(E128*H124,2)</f>
        <v>0</v>
      </c>
      <c r="J124" s="151">
        <v>727</v>
      </c>
      <c r="K124" s="151">
        <f>ROUND(E128*J124,2)</f>
        <v>257.08</v>
      </c>
      <c r="L124" s="151">
        <v>21</v>
      </c>
      <c r="M124" s="151">
        <f>G128*(1+L124/100)</f>
        <v>0</v>
      </c>
      <c r="N124" s="151">
        <v>0</v>
      </c>
      <c r="O124" s="151">
        <f>ROUND(E128*N124,2)</f>
        <v>0</v>
      </c>
      <c r="P124" s="151">
        <v>0</v>
      </c>
      <c r="Q124" s="151">
        <f>ROUND(E128*P124,2)</f>
        <v>0</v>
      </c>
      <c r="R124" s="151"/>
      <c r="S124" s="151" t="s">
        <v>108</v>
      </c>
      <c r="T124" s="151" t="s">
        <v>108</v>
      </c>
      <c r="U124" s="151">
        <v>1.5169999999999999</v>
      </c>
      <c r="V124" s="151">
        <f>ROUND(E128*U124,2)</f>
        <v>0.54</v>
      </c>
      <c r="W124" s="151"/>
      <c r="X124" s="151" t="s">
        <v>135</v>
      </c>
      <c r="Y124" s="146"/>
      <c r="Z124" s="146"/>
      <c r="AA124" s="146"/>
      <c r="AB124" s="146"/>
      <c r="AC124" s="146"/>
      <c r="AD124" s="146"/>
      <c r="AE124" s="146"/>
      <c r="AF124" s="146"/>
      <c r="AG124" s="146" t="s">
        <v>136</v>
      </c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</row>
    <row r="125" spans="1:60" s="187" customFormat="1" outlineLevel="1" x14ac:dyDescent="0.2">
      <c r="A125" s="190">
        <v>110</v>
      </c>
      <c r="B125" s="191" t="s">
        <v>372</v>
      </c>
      <c r="C125" s="195" t="s">
        <v>373</v>
      </c>
      <c r="D125" s="192" t="s">
        <v>139</v>
      </c>
      <c r="E125" s="193">
        <v>2</v>
      </c>
      <c r="F125" s="194">
        <v>0</v>
      </c>
      <c r="G125" s="185">
        <f t="shared" si="61"/>
        <v>0</v>
      </c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8"/>
      <c r="Z125" s="188"/>
      <c r="AA125" s="188"/>
      <c r="AB125" s="188"/>
      <c r="AC125" s="188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8"/>
      <c r="AQ125" s="188"/>
      <c r="AR125" s="188"/>
      <c r="AS125" s="188"/>
      <c r="AT125" s="188"/>
      <c r="AU125" s="188"/>
      <c r="AV125" s="188"/>
      <c r="AW125" s="188"/>
      <c r="AX125" s="188"/>
      <c r="AY125" s="188"/>
      <c r="AZ125" s="188"/>
      <c r="BA125" s="188"/>
      <c r="BB125" s="188"/>
      <c r="BC125" s="188"/>
      <c r="BD125" s="188"/>
      <c r="BE125" s="188"/>
      <c r="BF125" s="188"/>
      <c r="BG125" s="188"/>
      <c r="BH125" s="188"/>
    </row>
    <row r="126" spans="1:60" s="187" customFormat="1" ht="22.5" outlineLevel="1" x14ac:dyDescent="0.2">
      <c r="A126" s="190">
        <v>111</v>
      </c>
      <c r="B126" s="191" t="s">
        <v>374</v>
      </c>
      <c r="C126" s="195" t="s">
        <v>375</v>
      </c>
      <c r="D126" s="192" t="s">
        <v>139</v>
      </c>
      <c r="E126" s="193">
        <v>1</v>
      </c>
      <c r="F126" s="194">
        <v>0</v>
      </c>
      <c r="G126" s="185">
        <f t="shared" si="61"/>
        <v>0</v>
      </c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8"/>
      <c r="Z126" s="188"/>
      <c r="AA126" s="188"/>
      <c r="AB126" s="188"/>
      <c r="AC126" s="188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8"/>
      <c r="AW126" s="188"/>
      <c r="AX126" s="188"/>
      <c r="AY126" s="188"/>
      <c r="AZ126" s="188"/>
      <c r="BA126" s="188"/>
      <c r="BB126" s="188"/>
      <c r="BC126" s="188"/>
      <c r="BD126" s="188"/>
      <c r="BE126" s="188"/>
      <c r="BF126" s="188"/>
      <c r="BG126" s="188"/>
      <c r="BH126" s="188"/>
    </row>
    <row r="127" spans="1:60" s="187" customFormat="1" outlineLevel="1" x14ac:dyDescent="0.2">
      <c r="A127" s="190">
        <v>112</v>
      </c>
      <c r="B127" s="191" t="s">
        <v>376</v>
      </c>
      <c r="C127" s="195" t="s">
        <v>377</v>
      </c>
      <c r="D127" s="192" t="s">
        <v>378</v>
      </c>
      <c r="E127" s="193">
        <v>6</v>
      </c>
      <c r="F127" s="194">
        <v>0</v>
      </c>
      <c r="G127" s="185">
        <f t="shared" si="61"/>
        <v>0</v>
      </c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8"/>
      <c r="Z127" s="188"/>
      <c r="AA127" s="188"/>
      <c r="AB127" s="188"/>
      <c r="AC127" s="188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8"/>
      <c r="AQ127" s="188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188"/>
      <c r="BC127" s="188"/>
      <c r="BD127" s="188"/>
      <c r="BE127" s="188"/>
      <c r="BF127" s="188"/>
      <c r="BG127" s="188"/>
      <c r="BH127" s="188"/>
    </row>
    <row r="128" spans="1:60" x14ac:dyDescent="0.2">
      <c r="A128" s="190">
        <v>113</v>
      </c>
      <c r="B128" s="168" t="s">
        <v>301</v>
      </c>
      <c r="C128" s="174" t="s">
        <v>302</v>
      </c>
      <c r="D128" s="169" t="s">
        <v>134</v>
      </c>
      <c r="E128" s="170">
        <v>0.35361999999999999</v>
      </c>
      <c r="F128" s="194">
        <v>0</v>
      </c>
      <c r="G128" s="172">
        <f t="shared" si="61"/>
        <v>0</v>
      </c>
      <c r="H128" s="154"/>
      <c r="I128" s="154">
        <f>SUM(I129:I132)</f>
        <v>31711.439999999999</v>
      </c>
      <c r="J128" s="154"/>
      <c r="K128" s="154">
        <f>SUM(K129:K132)</f>
        <v>2125.86</v>
      </c>
      <c r="L128" s="154"/>
      <c r="M128" s="154">
        <f>SUM(M129:M132)</f>
        <v>0</v>
      </c>
      <c r="N128" s="154"/>
      <c r="O128" s="154">
        <f>SUM(O129:O132)</f>
        <v>0.03</v>
      </c>
      <c r="P128" s="154"/>
      <c r="Q128" s="154">
        <f>SUM(Q129:Q132)</f>
        <v>0</v>
      </c>
      <c r="R128" s="154"/>
      <c r="S128" s="154"/>
      <c r="T128" s="154"/>
      <c r="U128" s="154"/>
      <c r="V128" s="154">
        <f>SUM(V129:V132)</f>
        <v>3.9</v>
      </c>
      <c r="W128" s="154"/>
      <c r="X128" s="154"/>
      <c r="AG128" t="s">
        <v>104</v>
      </c>
    </row>
    <row r="129" spans="1:60" outlineLevel="1" x14ac:dyDescent="0.2">
      <c r="A129" s="155" t="s">
        <v>103</v>
      </c>
      <c r="B129" s="156" t="s">
        <v>72</v>
      </c>
      <c r="C129" s="173" t="s">
        <v>73</v>
      </c>
      <c r="D129" s="157"/>
      <c r="E129" s="158"/>
      <c r="F129" s="159"/>
      <c r="G129" s="160">
        <f>SUMIF(AG129:AG132,"&lt;&gt;NOR",G130:G133)</f>
        <v>0</v>
      </c>
      <c r="H129" s="151">
        <v>11911.72</v>
      </c>
      <c r="I129" s="151">
        <f>ROUND(E130*H129,2)</f>
        <v>23823.439999999999</v>
      </c>
      <c r="J129" s="151">
        <v>1038.28</v>
      </c>
      <c r="K129" s="151">
        <f>ROUND(E130*J129,2)</f>
        <v>2076.56</v>
      </c>
      <c r="L129" s="151">
        <v>21</v>
      </c>
      <c r="M129" s="151">
        <f>G130*(1+L129/100)</f>
        <v>0</v>
      </c>
      <c r="N129" s="151">
        <v>1.4500000000000001E-2</v>
      </c>
      <c r="O129" s="151">
        <f>ROUND(E130*N129,2)</f>
        <v>0.03</v>
      </c>
      <c r="P129" s="151">
        <v>0</v>
      </c>
      <c r="Q129" s="151">
        <f>ROUND(E130*P129,2)</f>
        <v>0</v>
      </c>
      <c r="R129" s="151"/>
      <c r="S129" s="151" t="s">
        <v>108</v>
      </c>
      <c r="T129" s="151" t="s">
        <v>108</v>
      </c>
      <c r="U129" s="151">
        <v>1.9</v>
      </c>
      <c r="V129" s="151">
        <f>ROUND(E130*U129,2)</f>
        <v>3.8</v>
      </c>
      <c r="W129" s="151"/>
      <c r="X129" s="151" t="s">
        <v>116</v>
      </c>
      <c r="Y129" s="146"/>
      <c r="Z129" s="146"/>
      <c r="AA129" s="146"/>
      <c r="AB129" s="146"/>
      <c r="AC129" s="146"/>
      <c r="AD129" s="146"/>
      <c r="AE129" s="146"/>
      <c r="AF129" s="146"/>
      <c r="AG129" s="146" t="s">
        <v>117</v>
      </c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6"/>
      <c r="BE129" s="146"/>
      <c r="BF129" s="146"/>
      <c r="BG129" s="146"/>
      <c r="BH129" s="146"/>
    </row>
    <row r="130" spans="1:60" outlineLevel="1" x14ac:dyDescent="0.2">
      <c r="A130" s="167">
        <v>114</v>
      </c>
      <c r="B130" s="191" t="s">
        <v>386</v>
      </c>
      <c r="C130" s="195" t="s">
        <v>387</v>
      </c>
      <c r="D130" s="169" t="s">
        <v>192</v>
      </c>
      <c r="E130" s="170">
        <v>2</v>
      </c>
      <c r="F130" s="194">
        <v>0</v>
      </c>
      <c r="G130" s="172">
        <f>ROUND(E130*F130,2)</f>
        <v>0</v>
      </c>
      <c r="H130" s="151">
        <v>986</v>
      </c>
      <c r="I130" s="151">
        <f>ROUND(E132*H130,2)</f>
        <v>7888</v>
      </c>
      <c r="J130" s="151">
        <v>0</v>
      </c>
      <c r="K130" s="151">
        <f>ROUND(E132*J130,2)</f>
        <v>0</v>
      </c>
      <c r="L130" s="151">
        <v>21</v>
      </c>
      <c r="M130" s="151">
        <f>G132*(1+L130/100)</f>
        <v>0</v>
      </c>
      <c r="N130" s="151">
        <v>3.8999999999999999E-4</v>
      </c>
      <c r="O130" s="151">
        <f>ROUND(E132*N130,2)</f>
        <v>0</v>
      </c>
      <c r="P130" s="151">
        <v>0</v>
      </c>
      <c r="Q130" s="151">
        <f>ROUND(E132*P130,2)</f>
        <v>0</v>
      </c>
      <c r="R130" s="151" t="s">
        <v>151</v>
      </c>
      <c r="S130" s="151" t="s">
        <v>108</v>
      </c>
      <c r="T130" s="151" t="s">
        <v>108</v>
      </c>
      <c r="U130" s="151">
        <v>0</v>
      </c>
      <c r="V130" s="151">
        <f>ROUND(E132*U130,2)</f>
        <v>0</v>
      </c>
      <c r="W130" s="151"/>
      <c r="X130" s="151" t="s">
        <v>152</v>
      </c>
      <c r="Y130" s="146"/>
      <c r="Z130" s="146"/>
      <c r="AA130" s="146"/>
      <c r="AB130" s="146"/>
      <c r="AC130" s="146"/>
      <c r="AD130" s="146"/>
      <c r="AE130" s="146"/>
      <c r="AF130" s="146"/>
      <c r="AG130" s="146" t="s">
        <v>153</v>
      </c>
      <c r="AH130" s="146"/>
      <c r="AI130" s="146"/>
      <c r="AJ130" s="146"/>
      <c r="AK130" s="146"/>
      <c r="AL130" s="146"/>
      <c r="AM130" s="146"/>
      <c r="AN130" s="146"/>
      <c r="AO130" s="146"/>
      <c r="AP130" s="146"/>
      <c r="AQ130" s="146"/>
      <c r="AR130" s="146"/>
      <c r="AS130" s="146"/>
      <c r="AT130" s="146"/>
      <c r="AU130" s="146"/>
      <c r="AV130" s="146"/>
      <c r="AW130" s="146"/>
      <c r="AX130" s="146"/>
      <c r="AY130" s="146"/>
      <c r="AZ130" s="146"/>
      <c r="BA130" s="146"/>
      <c r="BB130" s="146"/>
      <c r="BC130" s="146"/>
      <c r="BD130" s="146"/>
      <c r="BE130" s="146"/>
      <c r="BF130" s="146"/>
      <c r="BG130" s="146"/>
      <c r="BH130" s="146"/>
    </row>
    <row r="131" spans="1:60" s="187" customFormat="1" outlineLevel="1" x14ac:dyDescent="0.2">
      <c r="A131" s="190">
        <v>115</v>
      </c>
      <c r="B131" s="191" t="s">
        <v>303</v>
      </c>
      <c r="C131" s="195" t="s">
        <v>304</v>
      </c>
      <c r="D131" s="192" t="s">
        <v>192</v>
      </c>
      <c r="E131" s="193">
        <v>6</v>
      </c>
      <c r="F131" s="194">
        <v>0</v>
      </c>
      <c r="G131" s="185">
        <f>ROUND(E131*F131,2)</f>
        <v>0</v>
      </c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8"/>
      <c r="Z131" s="188"/>
      <c r="AA131" s="188"/>
      <c r="AB131" s="188"/>
      <c r="AC131" s="188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88"/>
      <c r="AQ131" s="188"/>
      <c r="AR131" s="188"/>
      <c r="AS131" s="188"/>
      <c r="AT131" s="188"/>
      <c r="AU131" s="188"/>
      <c r="AV131" s="188"/>
      <c r="AW131" s="188"/>
      <c r="AX131" s="188"/>
      <c r="AY131" s="188"/>
      <c r="AZ131" s="188"/>
      <c r="BA131" s="188"/>
      <c r="BB131" s="188"/>
      <c r="BC131" s="188"/>
      <c r="BD131" s="188"/>
      <c r="BE131" s="188"/>
      <c r="BF131" s="188"/>
      <c r="BG131" s="188"/>
      <c r="BH131" s="188"/>
    </row>
    <row r="132" spans="1:60" ht="22.5" outlineLevel="1" x14ac:dyDescent="0.2">
      <c r="A132" s="167">
        <v>116</v>
      </c>
      <c r="B132" s="168" t="s">
        <v>305</v>
      </c>
      <c r="C132" s="174" t="s">
        <v>306</v>
      </c>
      <c r="D132" s="169" t="s">
        <v>139</v>
      </c>
      <c r="E132" s="170">
        <v>8</v>
      </c>
      <c r="F132" s="171">
        <v>0</v>
      </c>
      <c r="G132" s="172">
        <f>ROUND(E132*F132,2)</f>
        <v>0</v>
      </c>
      <c r="H132" s="151">
        <v>0</v>
      </c>
      <c r="I132" s="151">
        <f>ROUND(E133*H132,2)</f>
        <v>0</v>
      </c>
      <c r="J132" s="151">
        <v>798</v>
      </c>
      <c r="K132" s="151">
        <f>ROUND(E133*J132,2)</f>
        <v>49.3</v>
      </c>
      <c r="L132" s="151">
        <v>21</v>
      </c>
      <c r="M132" s="151">
        <f>G133*(1+L132/100)</f>
        <v>0</v>
      </c>
      <c r="N132" s="151">
        <v>0</v>
      </c>
      <c r="O132" s="151">
        <f>ROUND(E133*N132,2)</f>
        <v>0</v>
      </c>
      <c r="P132" s="151">
        <v>0</v>
      </c>
      <c r="Q132" s="151">
        <f>ROUND(E133*P132,2)</f>
        <v>0</v>
      </c>
      <c r="R132" s="151"/>
      <c r="S132" s="151" t="s">
        <v>108</v>
      </c>
      <c r="T132" s="151" t="s">
        <v>108</v>
      </c>
      <c r="U132" s="151">
        <v>1.667</v>
      </c>
      <c r="V132" s="151">
        <f>ROUND(E133*U132,2)</f>
        <v>0.1</v>
      </c>
      <c r="W132" s="151"/>
      <c r="X132" s="151" t="s">
        <v>135</v>
      </c>
      <c r="Y132" s="146"/>
      <c r="Z132" s="146"/>
      <c r="AA132" s="146"/>
      <c r="AB132" s="146"/>
      <c r="AC132" s="146"/>
      <c r="AD132" s="146"/>
      <c r="AE132" s="146"/>
      <c r="AF132" s="146"/>
      <c r="AG132" s="146" t="s">
        <v>136</v>
      </c>
      <c r="AH132" s="146"/>
      <c r="AI132" s="146"/>
      <c r="AJ132" s="146"/>
      <c r="AK132" s="146"/>
      <c r="AL132" s="146"/>
      <c r="AM132" s="146"/>
      <c r="AN132" s="146"/>
      <c r="AO132" s="146"/>
      <c r="AP132" s="146"/>
      <c r="AQ132" s="146"/>
      <c r="AR132" s="146"/>
      <c r="AS132" s="146"/>
      <c r="AT132" s="146"/>
      <c r="AU132" s="146"/>
      <c r="AV132" s="146"/>
      <c r="AW132" s="146"/>
      <c r="AX132" s="146"/>
      <c r="AY132" s="146"/>
      <c r="AZ132" s="146"/>
      <c r="BA132" s="146"/>
      <c r="BB132" s="146"/>
      <c r="BC132" s="146"/>
      <c r="BD132" s="146"/>
      <c r="BE132" s="146"/>
      <c r="BF132" s="146"/>
      <c r="BG132" s="146"/>
      <c r="BH132" s="146"/>
    </row>
    <row r="133" spans="1:60" ht="22.5" x14ac:dyDescent="0.2">
      <c r="A133" s="167">
        <v>117</v>
      </c>
      <c r="B133" s="168" t="s">
        <v>307</v>
      </c>
      <c r="C133" s="174" t="s">
        <v>308</v>
      </c>
      <c r="D133" s="169" t="s">
        <v>134</v>
      </c>
      <c r="E133" s="193">
        <v>6.1780000000000002E-2</v>
      </c>
      <c r="F133" s="171">
        <v>0</v>
      </c>
      <c r="G133" s="172">
        <f>ROUND(E133*F133,2)</f>
        <v>0</v>
      </c>
      <c r="H133" s="154"/>
      <c r="I133" s="154">
        <f>SUM(I140:I145)</f>
        <v>0</v>
      </c>
      <c r="J133" s="154"/>
      <c r="K133" s="154">
        <f>SUM(K140:K145)</f>
        <v>87722.220000000016</v>
      </c>
      <c r="L133" s="154"/>
      <c r="M133" s="154">
        <f>SUM(M140:M145)</f>
        <v>0</v>
      </c>
      <c r="N133" s="154"/>
      <c r="O133" s="154">
        <f>SUM(O140:O145)</f>
        <v>0</v>
      </c>
      <c r="P133" s="154"/>
      <c r="Q133" s="154">
        <f>SUM(Q140:Q145)</f>
        <v>0</v>
      </c>
      <c r="R133" s="154"/>
      <c r="S133" s="154"/>
      <c r="T133" s="154"/>
      <c r="U133" s="154"/>
      <c r="V133" s="154">
        <f>SUM(V140:V145)</f>
        <v>0</v>
      </c>
      <c r="W133" s="154"/>
      <c r="X133" s="154"/>
      <c r="AG133" t="s">
        <v>104</v>
      </c>
    </row>
    <row r="134" spans="1:60" s="187" customFormat="1" x14ac:dyDescent="0.2">
      <c r="A134" s="155" t="s">
        <v>103</v>
      </c>
      <c r="B134" s="156" t="s">
        <v>74</v>
      </c>
      <c r="C134" s="173" t="s">
        <v>75</v>
      </c>
      <c r="D134" s="157"/>
      <c r="E134" s="158"/>
      <c r="F134" s="159"/>
      <c r="G134" s="160">
        <f>SUMIF(AG135:AG139,"&lt;&gt;NOR",G135:G139)</f>
        <v>0</v>
      </c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</row>
    <row r="135" spans="1:60" s="187" customFormat="1" x14ac:dyDescent="0.2">
      <c r="A135" s="190">
        <v>118</v>
      </c>
      <c r="B135" s="191" t="s">
        <v>396</v>
      </c>
      <c r="C135" s="195" t="s">
        <v>397</v>
      </c>
      <c r="D135" s="192" t="s">
        <v>115</v>
      </c>
      <c r="E135" s="193">
        <v>15</v>
      </c>
      <c r="F135" s="194">
        <v>0</v>
      </c>
      <c r="G135" s="185">
        <f>ROUND(E135*F135,2)</f>
        <v>0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</row>
    <row r="136" spans="1:60" s="187" customFormat="1" x14ac:dyDescent="0.2">
      <c r="A136" s="161">
        <v>119</v>
      </c>
      <c r="B136" s="162" t="s">
        <v>398</v>
      </c>
      <c r="C136" s="175" t="s">
        <v>399</v>
      </c>
      <c r="D136" s="163" t="s">
        <v>400</v>
      </c>
      <c r="E136" s="164">
        <v>13.75</v>
      </c>
      <c r="F136" s="165">
        <v>0</v>
      </c>
      <c r="G136" s="166">
        <f>ROUND(E136*F136,2)</f>
        <v>0</v>
      </c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</row>
    <row r="137" spans="1:60" s="187" customFormat="1" x14ac:dyDescent="0.2">
      <c r="A137" s="161">
        <v>120</v>
      </c>
      <c r="B137" s="162" t="s">
        <v>401</v>
      </c>
      <c r="C137" s="175" t="s">
        <v>402</v>
      </c>
      <c r="D137" s="163" t="s">
        <v>400</v>
      </c>
      <c r="E137" s="164">
        <v>13.75</v>
      </c>
      <c r="F137" s="165">
        <v>0</v>
      </c>
      <c r="G137" s="166">
        <f>ROUND(E137*F137,2)</f>
        <v>0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</row>
    <row r="138" spans="1:60" s="187" customFormat="1" ht="22.5" x14ac:dyDescent="0.2">
      <c r="A138" s="199"/>
      <c r="B138" s="200"/>
      <c r="C138" s="201" t="s">
        <v>405</v>
      </c>
      <c r="D138" s="202"/>
      <c r="E138" s="203">
        <v>13.75</v>
      </c>
      <c r="F138" s="204"/>
      <c r="G138" s="20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</row>
    <row r="139" spans="1:60" s="187" customFormat="1" x14ac:dyDescent="0.2">
      <c r="A139" s="190">
        <v>121</v>
      </c>
      <c r="B139" s="191" t="s">
        <v>403</v>
      </c>
      <c r="C139" s="195" t="s">
        <v>404</v>
      </c>
      <c r="D139" s="192" t="s">
        <v>134</v>
      </c>
      <c r="E139" s="193">
        <v>2.5180000000000001E-2</v>
      </c>
      <c r="F139" s="194">
        <v>0</v>
      </c>
      <c r="G139" s="185">
        <f>ROUND(E139*F139,2)</f>
        <v>0</v>
      </c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</row>
    <row r="140" spans="1:60" outlineLevel="1" x14ac:dyDescent="0.2">
      <c r="A140" s="155" t="s">
        <v>103</v>
      </c>
      <c r="B140" s="156" t="s">
        <v>76</v>
      </c>
      <c r="C140" s="173" t="s">
        <v>29</v>
      </c>
      <c r="D140" s="157"/>
      <c r="E140" s="158"/>
      <c r="F140" s="159"/>
      <c r="G140" s="160">
        <f>SUMIF(AG140:AG145,"&lt;&gt;NOR",G141:G146)</f>
        <v>0</v>
      </c>
      <c r="H140" s="151">
        <v>0</v>
      </c>
      <c r="I140" s="151">
        <f>ROUND(E141*H140,2)</f>
        <v>0</v>
      </c>
      <c r="J140" s="151">
        <v>4500</v>
      </c>
      <c r="K140" s="151">
        <f>ROUND(E141*J140,2)</f>
        <v>4500</v>
      </c>
      <c r="L140" s="151">
        <v>21</v>
      </c>
      <c r="M140" s="151">
        <f>G141*(1+L140/100)</f>
        <v>0</v>
      </c>
      <c r="N140" s="151">
        <v>0</v>
      </c>
      <c r="O140" s="151">
        <f>ROUND(E141*N140,2)</f>
        <v>0</v>
      </c>
      <c r="P140" s="151">
        <v>0</v>
      </c>
      <c r="Q140" s="151">
        <f>ROUND(E141*P140,2)</f>
        <v>0</v>
      </c>
      <c r="R140" s="151"/>
      <c r="S140" s="151" t="s">
        <v>108</v>
      </c>
      <c r="T140" s="151" t="s">
        <v>131</v>
      </c>
      <c r="U140" s="151">
        <v>0</v>
      </c>
      <c r="V140" s="151">
        <f>ROUND(E141*U140,2)</f>
        <v>0</v>
      </c>
      <c r="W140" s="151"/>
      <c r="X140" s="151" t="s">
        <v>312</v>
      </c>
      <c r="Y140" s="146"/>
      <c r="Z140" s="146"/>
      <c r="AA140" s="146"/>
      <c r="AB140" s="146"/>
      <c r="AC140" s="146"/>
      <c r="AD140" s="146"/>
      <c r="AE140" s="146"/>
      <c r="AF140" s="146"/>
      <c r="AG140" s="146" t="s">
        <v>313</v>
      </c>
      <c r="AH140" s="146"/>
      <c r="AI140" s="146"/>
      <c r="AJ140" s="146"/>
      <c r="AK140" s="146"/>
      <c r="AL140" s="146"/>
      <c r="AM140" s="146"/>
      <c r="AN140" s="146"/>
      <c r="AO140" s="146"/>
      <c r="AP140" s="146"/>
      <c r="AQ140" s="146"/>
      <c r="AR140" s="146"/>
      <c r="AS140" s="146"/>
      <c r="AT140" s="146"/>
      <c r="AU140" s="146"/>
      <c r="AV140" s="146"/>
      <c r="AW140" s="146"/>
      <c r="AX140" s="146"/>
      <c r="AY140" s="146"/>
      <c r="AZ140" s="146"/>
      <c r="BA140" s="146"/>
      <c r="BB140" s="146"/>
      <c r="BC140" s="146"/>
      <c r="BD140" s="146"/>
      <c r="BE140" s="146"/>
      <c r="BF140" s="146"/>
      <c r="BG140" s="146"/>
      <c r="BH140" s="146"/>
    </row>
    <row r="141" spans="1:60" outlineLevel="1" x14ac:dyDescent="0.2">
      <c r="A141" s="161">
        <v>122</v>
      </c>
      <c r="B141" s="162" t="s">
        <v>309</v>
      </c>
      <c r="C141" s="175" t="s">
        <v>310</v>
      </c>
      <c r="D141" s="163" t="s">
        <v>311</v>
      </c>
      <c r="E141" s="164">
        <v>1</v>
      </c>
      <c r="F141" s="165">
        <v>0</v>
      </c>
      <c r="G141" s="166">
        <f>ROUND(E141*F141,2)</f>
        <v>0</v>
      </c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46"/>
      <c r="Z141" s="146"/>
      <c r="AA141" s="146"/>
      <c r="AB141" s="146"/>
      <c r="AC141" s="146"/>
      <c r="AD141" s="146"/>
      <c r="AE141" s="146"/>
      <c r="AF141" s="146"/>
      <c r="AG141" s="146" t="s">
        <v>118</v>
      </c>
      <c r="AH141" s="146">
        <v>0</v>
      </c>
      <c r="AI141" s="146"/>
      <c r="AJ141" s="146"/>
      <c r="AK141" s="146"/>
      <c r="AL141" s="146"/>
      <c r="AM141" s="146"/>
      <c r="AN141" s="146"/>
      <c r="AO141" s="146"/>
      <c r="AP141" s="146"/>
      <c r="AQ141" s="146"/>
      <c r="AR141" s="146"/>
      <c r="AS141" s="146"/>
      <c r="AT141" s="146"/>
      <c r="AU141" s="146"/>
      <c r="AV141" s="146"/>
      <c r="AW141" s="146"/>
      <c r="AX141" s="146"/>
      <c r="AY141" s="146"/>
      <c r="AZ141" s="146"/>
      <c r="BA141" s="146"/>
      <c r="BB141" s="146"/>
      <c r="BC141" s="146"/>
      <c r="BD141" s="146"/>
      <c r="BE141" s="146"/>
      <c r="BF141" s="146"/>
      <c r="BG141" s="146"/>
      <c r="BH141" s="146"/>
    </row>
    <row r="142" spans="1:60" outlineLevel="1" x14ac:dyDescent="0.2">
      <c r="A142" s="149"/>
      <c r="B142" s="150"/>
      <c r="C142" s="176" t="s">
        <v>314</v>
      </c>
      <c r="D142" s="152"/>
      <c r="E142" s="153">
        <v>1</v>
      </c>
      <c r="F142" s="151"/>
      <c r="G142" s="151"/>
      <c r="H142" s="151">
        <v>0</v>
      </c>
      <c r="I142" s="151">
        <f>ROUND(E143*H142,2)</f>
        <v>0</v>
      </c>
      <c r="J142" s="151">
        <v>26990.99</v>
      </c>
      <c r="K142" s="151">
        <f>ROUND(E143*J142,2)</f>
        <v>26990.99</v>
      </c>
      <c r="L142" s="151">
        <v>21</v>
      </c>
      <c r="M142" s="151">
        <f>G143*(1+L142/100)</f>
        <v>0</v>
      </c>
      <c r="N142" s="151">
        <v>0</v>
      </c>
      <c r="O142" s="151">
        <f>ROUND(E143*N142,2)</f>
        <v>0</v>
      </c>
      <c r="P142" s="151">
        <v>0</v>
      </c>
      <c r="Q142" s="151">
        <f>ROUND(E143*P142,2)</f>
        <v>0</v>
      </c>
      <c r="R142" s="151"/>
      <c r="S142" s="151" t="s">
        <v>108</v>
      </c>
      <c r="T142" s="151" t="s">
        <v>131</v>
      </c>
      <c r="U142" s="151">
        <v>0</v>
      </c>
      <c r="V142" s="151">
        <f>ROUND(E143*U142,2)</f>
        <v>0</v>
      </c>
      <c r="W142" s="151"/>
      <c r="X142" s="151" t="s">
        <v>312</v>
      </c>
      <c r="Y142" s="146"/>
      <c r="Z142" s="146"/>
      <c r="AA142" s="146"/>
      <c r="AB142" s="146"/>
      <c r="AC142" s="146"/>
      <c r="AD142" s="146"/>
      <c r="AE142" s="146"/>
      <c r="AF142" s="146"/>
      <c r="AG142" s="146" t="s">
        <v>317</v>
      </c>
      <c r="AH142" s="146"/>
      <c r="AI142" s="146"/>
      <c r="AJ142" s="146"/>
      <c r="AK142" s="146"/>
      <c r="AL142" s="146"/>
      <c r="AM142" s="146"/>
      <c r="AN142" s="146"/>
      <c r="AO142" s="146"/>
      <c r="AP142" s="146"/>
      <c r="AQ142" s="146"/>
      <c r="AR142" s="146"/>
      <c r="AS142" s="146"/>
      <c r="AT142" s="146"/>
      <c r="AU142" s="146"/>
      <c r="AV142" s="146"/>
      <c r="AW142" s="146"/>
      <c r="AX142" s="146"/>
      <c r="AY142" s="146"/>
      <c r="AZ142" s="146"/>
      <c r="BA142" s="146"/>
      <c r="BB142" s="146"/>
      <c r="BC142" s="146"/>
      <c r="BD142" s="146"/>
      <c r="BE142" s="146"/>
      <c r="BF142" s="146"/>
      <c r="BG142" s="146"/>
      <c r="BH142" s="146"/>
    </row>
    <row r="143" spans="1:60" outlineLevel="1" x14ac:dyDescent="0.2">
      <c r="A143" s="167">
        <v>123</v>
      </c>
      <c r="B143" s="168" t="s">
        <v>315</v>
      </c>
      <c r="C143" s="174" t="s">
        <v>316</v>
      </c>
      <c r="D143" s="169" t="s">
        <v>311</v>
      </c>
      <c r="E143" s="170">
        <v>1</v>
      </c>
      <c r="F143" s="171">
        <v>0</v>
      </c>
      <c r="G143" s="172">
        <f>ROUND(E143*F143,2)</f>
        <v>0</v>
      </c>
      <c r="H143" s="151">
        <v>0</v>
      </c>
      <c r="I143" s="151">
        <f>ROUND(E144*H143,2)</f>
        <v>0</v>
      </c>
      <c r="J143" s="151">
        <v>11246.25</v>
      </c>
      <c r="K143" s="151">
        <f>ROUND(E144*J143,2)</f>
        <v>11246.25</v>
      </c>
      <c r="L143" s="151">
        <v>21</v>
      </c>
      <c r="M143" s="151">
        <f>G144*(1+L143/100)</f>
        <v>0</v>
      </c>
      <c r="N143" s="151">
        <v>0</v>
      </c>
      <c r="O143" s="151">
        <f>ROUND(E144*N143,2)</f>
        <v>0</v>
      </c>
      <c r="P143" s="151">
        <v>0</v>
      </c>
      <c r="Q143" s="151">
        <f>ROUND(E144*P143,2)</f>
        <v>0</v>
      </c>
      <c r="R143" s="151"/>
      <c r="S143" s="151" t="s">
        <v>108</v>
      </c>
      <c r="T143" s="151" t="s">
        <v>131</v>
      </c>
      <c r="U143" s="151">
        <v>0</v>
      </c>
      <c r="V143" s="151">
        <f>ROUND(E144*U143,2)</f>
        <v>0</v>
      </c>
      <c r="W143" s="151"/>
      <c r="X143" s="151" t="s">
        <v>312</v>
      </c>
      <c r="Y143" s="146"/>
      <c r="Z143" s="146"/>
      <c r="AA143" s="146"/>
      <c r="AB143" s="146"/>
      <c r="AC143" s="146"/>
      <c r="AD143" s="146"/>
      <c r="AE143" s="146"/>
      <c r="AF143" s="146"/>
      <c r="AG143" s="146" t="s">
        <v>320</v>
      </c>
      <c r="AH143" s="146"/>
      <c r="AI143" s="146"/>
      <c r="AJ143" s="146"/>
      <c r="AK143" s="146"/>
      <c r="AL143" s="146"/>
      <c r="AM143" s="146"/>
      <c r="AN143" s="146"/>
      <c r="AO143" s="146"/>
      <c r="AP143" s="146"/>
      <c r="AQ143" s="146"/>
      <c r="AR143" s="146"/>
      <c r="AS143" s="146"/>
      <c r="AT143" s="146"/>
      <c r="AU143" s="146"/>
      <c r="AV143" s="146"/>
      <c r="AW143" s="146"/>
      <c r="AX143" s="146"/>
      <c r="AY143" s="146"/>
      <c r="AZ143" s="146"/>
      <c r="BA143" s="146"/>
      <c r="BB143" s="146"/>
      <c r="BC143" s="146"/>
      <c r="BD143" s="146"/>
      <c r="BE143" s="146"/>
      <c r="BF143" s="146"/>
      <c r="BG143" s="146"/>
      <c r="BH143" s="146"/>
    </row>
    <row r="144" spans="1:60" outlineLevel="1" x14ac:dyDescent="0.2">
      <c r="A144" s="167">
        <v>124</v>
      </c>
      <c r="B144" s="168" t="s">
        <v>318</v>
      </c>
      <c r="C144" s="174" t="s">
        <v>319</v>
      </c>
      <c r="D144" s="169" t="s">
        <v>311</v>
      </c>
      <c r="E144" s="170">
        <v>1</v>
      </c>
      <c r="F144" s="171">
        <v>0</v>
      </c>
      <c r="G144" s="172">
        <f>ROUND(E144*F144,2)</f>
        <v>0</v>
      </c>
      <c r="H144" s="151">
        <v>0</v>
      </c>
      <c r="I144" s="151">
        <f>ROUND(E145*H144,2)</f>
        <v>0</v>
      </c>
      <c r="J144" s="151">
        <v>22492.49</v>
      </c>
      <c r="K144" s="151">
        <f>ROUND(E145*J144,2)</f>
        <v>22492.49</v>
      </c>
      <c r="L144" s="151">
        <v>21</v>
      </c>
      <c r="M144" s="151">
        <f>G145*(1+L144/100)</f>
        <v>0</v>
      </c>
      <c r="N144" s="151">
        <v>0</v>
      </c>
      <c r="O144" s="151">
        <f>ROUND(E145*N144,2)</f>
        <v>0</v>
      </c>
      <c r="P144" s="151">
        <v>0</v>
      </c>
      <c r="Q144" s="151">
        <f>ROUND(E145*P144,2)</f>
        <v>0</v>
      </c>
      <c r="R144" s="151"/>
      <c r="S144" s="151" t="s">
        <v>108</v>
      </c>
      <c r="T144" s="151" t="s">
        <v>131</v>
      </c>
      <c r="U144" s="151">
        <v>0</v>
      </c>
      <c r="V144" s="151">
        <f>ROUND(E145*U144,2)</f>
        <v>0</v>
      </c>
      <c r="W144" s="151"/>
      <c r="X144" s="151" t="s">
        <v>312</v>
      </c>
      <c r="Y144" s="146"/>
      <c r="Z144" s="146"/>
      <c r="AA144" s="146"/>
      <c r="AB144" s="146"/>
      <c r="AC144" s="146"/>
      <c r="AD144" s="146"/>
      <c r="AE144" s="146"/>
      <c r="AF144" s="146"/>
      <c r="AG144" s="146" t="s">
        <v>320</v>
      </c>
      <c r="AH144" s="146"/>
      <c r="AI144" s="146"/>
      <c r="AJ144" s="146"/>
      <c r="AK144" s="146"/>
      <c r="AL144" s="146"/>
      <c r="AM144" s="146"/>
      <c r="AN144" s="146"/>
      <c r="AO144" s="146"/>
      <c r="AP144" s="146"/>
      <c r="AQ144" s="146"/>
      <c r="AR144" s="146"/>
      <c r="AS144" s="146"/>
      <c r="AT144" s="146"/>
      <c r="AU144" s="146"/>
      <c r="AV144" s="146"/>
      <c r="AW144" s="146"/>
      <c r="AX144" s="146"/>
      <c r="AY144" s="146"/>
      <c r="AZ144" s="146"/>
      <c r="BA144" s="146"/>
      <c r="BB144" s="146"/>
      <c r="BC144" s="146"/>
      <c r="BD144" s="146"/>
      <c r="BE144" s="146"/>
      <c r="BF144" s="146"/>
      <c r="BG144" s="146"/>
      <c r="BH144" s="146"/>
    </row>
    <row r="145" spans="1:60" outlineLevel="1" x14ac:dyDescent="0.2">
      <c r="A145" s="190">
        <v>125</v>
      </c>
      <c r="B145" s="168" t="s">
        <v>321</v>
      </c>
      <c r="C145" s="174" t="s">
        <v>322</v>
      </c>
      <c r="D145" s="169" t="s">
        <v>311</v>
      </c>
      <c r="E145" s="170">
        <v>1</v>
      </c>
      <c r="F145" s="171">
        <v>0</v>
      </c>
      <c r="G145" s="172">
        <f>ROUND(E145*F145,2)</f>
        <v>0</v>
      </c>
      <c r="H145" s="151">
        <v>0</v>
      </c>
      <c r="I145" s="151">
        <f>ROUND(E146*H145,2)</f>
        <v>0</v>
      </c>
      <c r="J145" s="151">
        <v>22492.49</v>
      </c>
      <c r="K145" s="151">
        <f>ROUND(E146*J145,2)</f>
        <v>22492.49</v>
      </c>
      <c r="L145" s="151">
        <v>21</v>
      </c>
      <c r="M145" s="151">
        <f>G146*(1+L145/100)</f>
        <v>0</v>
      </c>
      <c r="N145" s="151">
        <v>0</v>
      </c>
      <c r="O145" s="151">
        <f>ROUND(E146*N145,2)</f>
        <v>0</v>
      </c>
      <c r="P145" s="151">
        <v>0</v>
      </c>
      <c r="Q145" s="151">
        <f>ROUND(E146*P145,2)</f>
        <v>0</v>
      </c>
      <c r="R145" s="151"/>
      <c r="S145" s="151" t="s">
        <v>108</v>
      </c>
      <c r="T145" s="151" t="s">
        <v>131</v>
      </c>
      <c r="U145" s="151">
        <v>0</v>
      </c>
      <c r="V145" s="151">
        <f>ROUND(E146*U145,2)</f>
        <v>0</v>
      </c>
      <c r="W145" s="151"/>
      <c r="X145" s="151" t="s">
        <v>312</v>
      </c>
      <c r="Y145" s="146"/>
      <c r="Z145" s="146"/>
      <c r="AA145" s="146"/>
      <c r="AB145" s="146"/>
      <c r="AC145" s="146"/>
      <c r="AD145" s="146"/>
      <c r="AE145" s="146"/>
      <c r="AF145" s="146"/>
      <c r="AG145" s="146" t="s">
        <v>317</v>
      </c>
      <c r="AH145" s="146"/>
      <c r="AI145" s="146"/>
      <c r="AJ145" s="146"/>
      <c r="AK145" s="146"/>
      <c r="AL145" s="146"/>
      <c r="AM145" s="146"/>
      <c r="AN145" s="146"/>
      <c r="AO145" s="146"/>
      <c r="AP145" s="146"/>
      <c r="AQ145" s="146"/>
      <c r="AR145" s="146"/>
      <c r="AS145" s="146"/>
      <c r="AT145" s="146"/>
      <c r="AU145" s="146"/>
      <c r="AV145" s="146"/>
      <c r="AW145" s="146"/>
      <c r="AX145" s="146"/>
      <c r="AY145" s="146"/>
      <c r="AZ145" s="146"/>
      <c r="BA145" s="146"/>
      <c r="BB145" s="146"/>
      <c r="BC145" s="146"/>
      <c r="BD145" s="146"/>
      <c r="BE145" s="146"/>
      <c r="BF145" s="146"/>
      <c r="BG145" s="146"/>
      <c r="BH145" s="146"/>
    </row>
    <row r="146" spans="1:60" x14ac:dyDescent="0.2">
      <c r="A146" s="190">
        <v>126</v>
      </c>
      <c r="B146" s="168" t="s">
        <v>323</v>
      </c>
      <c r="C146" s="174" t="s">
        <v>324</v>
      </c>
      <c r="D146" s="169" t="s">
        <v>311</v>
      </c>
      <c r="E146" s="170">
        <v>1</v>
      </c>
      <c r="F146" s="171">
        <v>0</v>
      </c>
      <c r="G146" s="172">
        <f>ROUND(E146*F146,2)</f>
        <v>0</v>
      </c>
      <c r="H146" s="154"/>
      <c r="I146" s="154">
        <f>SUM(I147:I152)</f>
        <v>0</v>
      </c>
      <c r="J146" s="154"/>
      <c r="K146" s="154">
        <f>SUM(K147:K152)</f>
        <v>75731.23000000001</v>
      </c>
      <c r="L146" s="154"/>
      <c r="M146" s="154">
        <f>SUM(M147:M152)</f>
        <v>0</v>
      </c>
      <c r="N146" s="154"/>
      <c r="O146" s="154">
        <f>SUM(O147:O152)</f>
        <v>0</v>
      </c>
      <c r="P146" s="154"/>
      <c r="Q146" s="154">
        <f>SUM(Q147:Q152)</f>
        <v>0</v>
      </c>
      <c r="R146" s="154"/>
      <c r="S146" s="154"/>
      <c r="T146" s="154"/>
      <c r="U146" s="154"/>
      <c r="V146" s="154">
        <f>SUM(V147:V152)</f>
        <v>0</v>
      </c>
      <c r="W146" s="154"/>
      <c r="X146" s="154"/>
      <c r="AG146" t="s">
        <v>104</v>
      </c>
    </row>
    <row r="147" spans="1:60" outlineLevel="1" x14ac:dyDescent="0.2">
      <c r="A147" s="155" t="s">
        <v>103</v>
      </c>
      <c r="B147" s="156" t="s">
        <v>77</v>
      </c>
      <c r="C147" s="173" t="s">
        <v>30</v>
      </c>
      <c r="D147" s="157"/>
      <c r="E147" s="158"/>
      <c r="F147" s="159"/>
      <c r="G147" s="160">
        <f ca="1">SUMIF(AG147:AG152,"&lt;&gt;NOR",G148:G152)</f>
        <v>0</v>
      </c>
      <c r="H147" s="151">
        <v>0</v>
      </c>
      <c r="I147" s="151">
        <f>ROUND(E148*H147,2)</f>
        <v>0</v>
      </c>
      <c r="J147" s="151">
        <v>5000</v>
      </c>
      <c r="K147" s="151">
        <f>ROUND(E148*J147,2)</f>
        <v>5000</v>
      </c>
      <c r="L147" s="151">
        <v>21</v>
      </c>
      <c r="M147" s="151">
        <f>G148*(1+L147/100)</f>
        <v>0</v>
      </c>
      <c r="N147" s="151">
        <v>0</v>
      </c>
      <c r="O147" s="151">
        <f>ROUND(E148*N147,2)</f>
        <v>0</v>
      </c>
      <c r="P147" s="151">
        <v>0</v>
      </c>
      <c r="Q147" s="151">
        <f>ROUND(E148*P147,2)</f>
        <v>0</v>
      </c>
      <c r="R147" s="151"/>
      <c r="S147" s="151" t="s">
        <v>108</v>
      </c>
      <c r="T147" s="151" t="s">
        <v>131</v>
      </c>
      <c r="U147" s="151">
        <v>0</v>
      </c>
      <c r="V147" s="151">
        <f>ROUND(E148*U147,2)</f>
        <v>0</v>
      </c>
      <c r="W147" s="151"/>
      <c r="X147" s="151" t="s">
        <v>312</v>
      </c>
      <c r="Y147" s="146"/>
      <c r="Z147" s="146"/>
      <c r="AA147" s="146"/>
      <c r="AB147" s="146"/>
      <c r="AC147" s="146"/>
      <c r="AD147" s="146"/>
      <c r="AE147" s="146"/>
      <c r="AF147" s="146"/>
      <c r="AG147" s="146" t="s">
        <v>313</v>
      </c>
      <c r="AH147" s="146"/>
      <c r="AI147" s="146"/>
      <c r="AJ147" s="146"/>
      <c r="AK147" s="146"/>
      <c r="AL147" s="146"/>
      <c r="AM147" s="146"/>
      <c r="AN147" s="146"/>
      <c r="AO147" s="146"/>
      <c r="AP147" s="146"/>
      <c r="AQ147" s="146"/>
      <c r="AR147" s="146"/>
      <c r="AS147" s="146"/>
      <c r="AT147" s="146"/>
      <c r="AU147" s="146"/>
      <c r="AV147" s="146"/>
      <c r="AW147" s="146"/>
      <c r="AX147" s="146"/>
      <c r="AY147" s="146"/>
      <c r="AZ147" s="146"/>
      <c r="BA147" s="146"/>
      <c r="BB147" s="146"/>
      <c r="BC147" s="146"/>
      <c r="BD147" s="146"/>
      <c r="BE147" s="146"/>
      <c r="BF147" s="146"/>
      <c r="BG147" s="146"/>
      <c r="BH147" s="146"/>
    </row>
    <row r="148" spans="1:60" outlineLevel="1" x14ac:dyDescent="0.2">
      <c r="A148" s="167">
        <v>127</v>
      </c>
      <c r="B148" s="168" t="s">
        <v>325</v>
      </c>
      <c r="C148" s="174" t="s">
        <v>326</v>
      </c>
      <c r="D148" s="169" t="s">
        <v>311</v>
      </c>
      <c r="E148" s="170">
        <v>1</v>
      </c>
      <c r="F148" s="171">
        <v>0</v>
      </c>
      <c r="G148" s="172">
        <f>ROUND(E148*F148,2)</f>
        <v>0</v>
      </c>
      <c r="H148" s="151">
        <v>0</v>
      </c>
      <c r="I148" s="151">
        <f>ROUND(E149*H148,2)</f>
        <v>0</v>
      </c>
      <c r="J148" s="151">
        <v>4500</v>
      </c>
      <c r="K148" s="151">
        <f>ROUND(E149*J148,2)</f>
        <v>4500</v>
      </c>
      <c r="L148" s="151">
        <v>21</v>
      </c>
      <c r="M148" s="151">
        <f>G149*(1+L148/100)</f>
        <v>0</v>
      </c>
      <c r="N148" s="151">
        <v>0</v>
      </c>
      <c r="O148" s="151">
        <f>ROUND(E149*N148,2)</f>
        <v>0</v>
      </c>
      <c r="P148" s="151">
        <v>0</v>
      </c>
      <c r="Q148" s="151">
        <f>ROUND(E149*P148,2)</f>
        <v>0</v>
      </c>
      <c r="R148" s="151"/>
      <c r="S148" s="151" t="s">
        <v>108</v>
      </c>
      <c r="T148" s="151" t="s">
        <v>131</v>
      </c>
      <c r="U148" s="151">
        <v>0</v>
      </c>
      <c r="V148" s="151">
        <f>ROUND(E149*U148,2)</f>
        <v>0</v>
      </c>
      <c r="W148" s="151"/>
      <c r="X148" s="151" t="s">
        <v>312</v>
      </c>
      <c r="Y148" s="146"/>
      <c r="Z148" s="146"/>
      <c r="AA148" s="146"/>
      <c r="AB148" s="146"/>
      <c r="AC148" s="146"/>
      <c r="AD148" s="146"/>
      <c r="AE148" s="146"/>
      <c r="AF148" s="146"/>
      <c r="AG148" s="146" t="s">
        <v>313</v>
      </c>
      <c r="AH148" s="146"/>
      <c r="AI148" s="146"/>
      <c r="AJ148" s="146"/>
      <c r="AK148" s="146"/>
      <c r="AL148" s="146"/>
      <c r="AM148" s="146"/>
      <c r="AN148" s="146"/>
      <c r="AO148" s="146"/>
      <c r="AP148" s="146"/>
      <c r="AQ148" s="146"/>
      <c r="AR148" s="146"/>
      <c r="AS148" s="146"/>
      <c r="AT148" s="146"/>
      <c r="AU148" s="146"/>
      <c r="AV148" s="146"/>
      <c r="AW148" s="146"/>
      <c r="AX148" s="146"/>
      <c r="AY148" s="146"/>
      <c r="AZ148" s="146"/>
      <c r="BA148" s="146"/>
      <c r="BB148" s="146"/>
      <c r="BC148" s="146"/>
      <c r="BD148" s="146"/>
      <c r="BE148" s="146"/>
      <c r="BF148" s="146"/>
      <c r="BG148" s="146"/>
      <c r="BH148" s="146"/>
    </row>
    <row r="149" spans="1:60" outlineLevel="1" x14ac:dyDescent="0.2">
      <c r="A149" s="161">
        <v>128</v>
      </c>
      <c r="B149" s="162" t="s">
        <v>327</v>
      </c>
      <c r="C149" s="175" t="s">
        <v>328</v>
      </c>
      <c r="D149" s="163" t="s">
        <v>311</v>
      </c>
      <c r="E149" s="164">
        <v>1</v>
      </c>
      <c r="F149" s="165">
        <v>0</v>
      </c>
      <c r="G149" s="166">
        <f>ROUND(E149*F149,2)</f>
        <v>0</v>
      </c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46"/>
      <c r="Z149" s="146"/>
      <c r="AA149" s="146"/>
      <c r="AB149" s="146"/>
      <c r="AC149" s="146"/>
      <c r="AD149" s="146"/>
      <c r="AE149" s="146"/>
      <c r="AF149" s="146"/>
      <c r="AG149" s="146" t="s">
        <v>118</v>
      </c>
      <c r="AH149" s="146">
        <v>0</v>
      </c>
      <c r="AI149" s="146"/>
      <c r="AJ149" s="146"/>
      <c r="AK149" s="146"/>
      <c r="AL149" s="146"/>
      <c r="AM149" s="146"/>
      <c r="AN149" s="146"/>
      <c r="AO149" s="146"/>
      <c r="AP149" s="146"/>
      <c r="AQ149" s="146"/>
      <c r="AR149" s="146"/>
      <c r="AS149" s="146"/>
      <c r="AT149" s="146"/>
      <c r="AU149" s="146"/>
      <c r="AV149" s="146"/>
      <c r="AW149" s="146"/>
      <c r="AX149" s="146"/>
      <c r="AY149" s="146"/>
      <c r="AZ149" s="146"/>
      <c r="BA149" s="146"/>
      <c r="BB149" s="146"/>
      <c r="BC149" s="146"/>
      <c r="BD149" s="146"/>
      <c r="BE149" s="146"/>
      <c r="BF149" s="146"/>
      <c r="BG149" s="146"/>
      <c r="BH149" s="146"/>
    </row>
    <row r="150" spans="1:60" outlineLevel="1" x14ac:dyDescent="0.2">
      <c r="A150" s="149"/>
      <c r="B150" s="150"/>
      <c r="C150" s="176" t="s">
        <v>329</v>
      </c>
      <c r="D150" s="152"/>
      <c r="E150" s="153">
        <v>1</v>
      </c>
      <c r="F150" s="151"/>
      <c r="G150" s="151"/>
      <c r="H150" s="151">
        <v>0</v>
      </c>
      <c r="I150" s="151">
        <f>ROUND(E151*H150,2)</f>
        <v>0</v>
      </c>
      <c r="J150" s="151">
        <v>10000</v>
      </c>
      <c r="K150" s="151">
        <f>ROUND(E151*J150,2)</f>
        <v>10000</v>
      </c>
      <c r="L150" s="151">
        <v>21</v>
      </c>
      <c r="M150" s="151">
        <f>G151*(1+L150/100)</f>
        <v>0</v>
      </c>
      <c r="N150" s="151">
        <v>0</v>
      </c>
      <c r="O150" s="151">
        <f>ROUND(E151*N150,2)</f>
        <v>0</v>
      </c>
      <c r="P150" s="151">
        <v>0</v>
      </c>
      <c r="Q150" s="151">
        <f>ROUND(E151*P150,2)</f>
        <v>0</v>
      </c>
      <c r="R150" s="151"/>
      <c r="S150" s="151" t="s">
        <v>108</v>
      </c>
      <c r="T150" s="151" t="s">
        <v>131</v>
      </c>
      <c r="U150" s="151">
        <v>0</v>
      </c>
      <c r="V150" s="151">
        <f>ROUND(E151*U150,2)</f>
        <v>0</v>
      </c>
      <c r="W150" s="151"/>
      <c r="X150" s="151" t="s">
        <v>312</v>
      </c>
      <c r="Y150" s="146"/>
      <c r="Z150" s="146"/>
      <c r="AA150" s="146"/>
      <c r="AB150" s="146"/>
      <c r="AC150" s="146"/>
      <c r="AD150" s="146"/>
      <c r="AE150" s="146"/>
      <c r="AF150" s="146"/>
      <c r="AG150" s="146" t="s">
        <v>313</v>
      </c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  <c r="AT150" s="146"/>
      <c r="AU150" s="146"/>
      <c r="AV150" s="146"/>
      <c r="AW150" s="146"/>
      <c r="AX150" s="146"/>
      <c r="AY150" s="146"/>
      <c r="AZ150" s="146"/>
      <c r="BA150" s="146"/>
      <c r="BB150" s="146"/>
      <c r="BC150" s="146"/>
      <c r="BD150" s="146"/>
      <c r="BE150" s="146"/>
      <c r="BF150" s="146"/>
      <c r="BG150" s="146"/>
      <c r="BH150" s="146"/>
    </row>
    <row r="151" spans="1:60" outlineLevel="1" x14ac:dyDescent="0.2">
      <c r="A151" s="167">
        <v>129</v>
      </c>
      <c r="B151" s="168" t="s">
        <v>330</v>
      </c>
      <c r="C151" s="174" t="s">
        <v>331</v>
      </c>
      <c r="D151" s="169" t="s">
        <v>311</v>
      </c>
      <c r="E151" s="170">
        <v>1</v>
      </c>
      <c r="F151" s="171">
        <v>0</v>
      </c>
      <c r="G151" s="172">
        <f>ROUND(E151*F151,2)</f>
        <v>0</v>
      </c>
      <c r="H151" s="151">
        <v>0</v>
      </c>
      <c r="I151" s="151">
        <f>ROUND(E152*H151,2)</f>
        <v>0</v>
      </c>
      <c r="J151" s="151">
        <v>56231.23</v>
      </c>
      <c r="K151" s="151">
        <f>ROUND(E152*J151,2)</f>
        <v>56231.23</v>
      </c>
      <c r="L151" s="151">
        <v>21</v>
      </c>
      <c r="M151" s="151">
        <f>G152*(1+L151/100)</f>
        <v>0</v>
      </c>
      <c r="N151" s="151">
        <v>0</v>
      </c>
      <c r="O151" s="151">
        <f>ROUND(E152*N151,2)</f>
        <v>0</v>
      </c>
      <c r="P151" s="151">
        <v>0</v>
      </c>
      <c r="Q151" s="151">
        <f>ROUND(E152*P151,2)</f>
        <v>0</v>
      </c>
      <c r="R151" s="151"/>
      <c r="S151" s="151" t="s">
        <v>108</v>
      </c>
      <c r="T151" s="151" t="s">
        <v>131</v>
      </c>
      <c r="U151" s="151">
        <v>0</v>
      </c>
      <c r="V151" s="151">
        <f>ROUND(E152*U151,2)</f>
        <v>0</v>
      </c>
      <c r="W151" s="151"/>
      <c r="X151" s="151" t="s">
        <v>312</v>
      </c>
      <c r="Y151" s="146"/>
      <c r="Z151" s="146"/>
      <c r="AA151" s="146"/>
      <c r="AB151" s="146"/>
      <c r="AC151" s="146"/>
      <c r="AD151" s="146"/>
      <c r="AE151" s="146"/>
      <c r="AF151" s="146"/>
      <c r="AG151" s="146" t="s">
        <v>317</v>
      </c>
      <c r="AH151" s="146"/>
      <c r="AI151" s="146"/>
      <c r="AJ151" s="146"/>
      <c r="AK151" s="146"/>
      <c r="AL151" s="146"/>
      <c r="AM151" s="146"/>
      <c r="AN151" s="146"/>
      <c r="AO151" s="146"/>
      <c r="AP151" s="146"/>
      <c r="AQ151" s="146"/>
      <c r="AR151" s="146"/>
      <c r="AS151" s="146"/>
      <c r="AT151" s="146"/>
      <c r="AU151" s="146"/>
      <c r="AV151" s="146"/>
      <c r="AW151" s="146"/>
      <c r="AX151" s="146"/>
      <c r="AY151" s="146"/>
      <c r="AZ151" s="146"/>
      <c r="BA151" s="146"/>
      <c r="BB151" s="146"/>
      <c r="BC151" s="146"/>
      <c r="BD151" s="146"/>
      <c r="BE151" s="146"/>
      <c r="BF151" s="146"/>
      <c r="BG151" s="146"/>
      <c r="BH151" s="146"/>
    </row>
    <row r="152" spans="1:60" outlineLevel="1" x14ac:dyDescent="0.2">
      <c r="A152" s="161">
        <v>130</v>
      </c>
      <c r="B152" s="162" t="s">
        <v>332</v>
      </c>
      <c r="C152" s="175" t="s">
        <v>333</v>
      </c>
      <c r="D152" s="163" t="s">
        <v>311</v>
      </c>
      <c r="E152" s="164">
        <v>1</v>
      </c>
      <c r="F152" s="165">
        <v>0</v>
      </c>
      <c r="G152" s="166">
        <f>ROUND(E152*F152,2)</f>
        <v>0</v>
      </c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46"/>
      <c r="Z152" s="146"/>
      <c r="AA152" s="146"/>
      <c r="AB152" s="146"/>
      <c r="AC152" s="146"/>
      <c r="AD152" s="146"/>
      <c r="AE152" s="146"/>
      <c r="AF152" s="146"/>
      <c r="AG152" s="146" t="s">
        <v>118</v>
      </c>
      <c r="AH152" s="146">
        <v>0</v>
      </c>
      <c r="AI152" s="146"/>
      <c r="AJ152" s="146"/>
      <c r="AK152" s="146"/>
      <c r="AL152" s="146"/>
      <c r="AM152" s="146"/>
      <c r="AN152" s="146"/>
      <c r="AO152" s="146"/>
      <c r="AP152" s="146"/>
      <c r="AQ152" s="146"/>
      <c r="AR152" s="146"/>
      <c r="AS152" s="146"/>
      <c r="AT152" s="146"/>
      <c r="AU152" s="146"/>
      <c r="AV152" s="146"/>
      <c r="AW152" s="146"/>
      <c r="AX152" s="146"/>
      <c r="AY152" s="146"/>
      <c r="AZ152" s="146"/>
      <c r="BA152" s="146"/>
      <c r="BB152" s="146"/>
      <c r="BC152" s="146"/>
      <c r="BD152" s="146"/>
      <c r="BE152" s="146"/>
      <c r="BF152" s="146"/>
      <c r="BG152" s="146"/>
      <c r="BH152" s="146"/>
    </row>
    <row r="153" spans="1:60" x14ac:dyDescent="0.2">
      <c r="A153" s="149"/>
      <c r="B153" s="150"/>
      <c r="C153" s="176" t="s">
        <v>334</v>
      </c>
      <c r="D153" s="152"/>
      <c r="E153" s="153">
        <v>1</v>
      </c>
      <c r="F153" s="151"/>
      <c r="G153" s="151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AE153">
        <v>15</v>
      </c>
      <c r="AF153">
        <v>21</v>
      </c>
      <c r="AG153" t="s">
        <v>90</v>
      </c>
    </row>
    <row r="154" spans="1:60" x14ac:dyDescent="0.2">
      <c r="A154" s="3"/>
      <c r="B154" s="4"/>
      <c r="C154" s="177"/>
      <c r="D154" s="6"/>
      <c r="E154" s="3"/>
      <c r="F154" s="3"/>
      <c r="G154" s="3"/>
      <c r="AG154" t="s">
        <v>335</v>
      </c>
    </row>
    <row r="155" spans="1:60" x14ac:dyDescent="0.2">
      <c r="C155" s="178"/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787_3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'787_3 D.1.4.1 Pol'!Názvy_tisku</vt:lpstr>
      <vt:lpstr>oadresa</vt:lpstr>
      <vt:lpstr>Stavba!Objednatel</vt:lpstr>
      <vt:lpstr>Stavba!Objekt</vt:lpstr>
      <vt:lpstr>'787_3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Iveta Tomková</cp:lastModifiedBy>
  <cp:lastPrinted>2021-10-25T20:27:52Z</cp:lastPrinted>
  <dcterms:created xsi:type="dcterms:W3CDTF">2009-04-08T07:15:50Z</dcterms:created>
  <dcterms:modified xsi:type="dcterms:W3CDTF">2022-01-26T21:26:17Z</dcterms:modified>
</cp:coreProperties>
</file>